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161" documentId="8_{594AD46E-D462-49D3-BF12-3987F467D9D0}" xr6:coauthVersionLast="47" xr6:coauthVersionMax="47" xr10:uidLastSave="{984D1DF1-2695-4959-A0F9-863E0AFB6D27}"/>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EDU AMBIENTAL" sheetId="1" r:id="rId4"/>
    <sheet name="EDU AMBIENTAL_REPORTE" sheetId="6" r:id="rId5"/>
  </sheets>
  <externalReferences>
    <externalReference r:id="rId6"/>
    <externalReference r:id="rId7"/>
    <externalReference r:id="rId8"/>
  </externalReferences>
  <definedNames>
    <definedName name="_Toc467769473" localSheetId="4">'EDU AMBIENTAL_REPORTE'!#REF!</definedName>
    <definedName name="acumula" localSheetId="4">[1]Listas!$B$36:$B$40</definedName>
    <definedName name="acumula">Listas!$B$36:$B$40</definedName>
    <definedName name="_xlnm.Print_Area" localSheetId="3">'HM_EDU AMBIENTAL'!$B$1:$Q$85</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3">'HM_EDU AMBIENTAL'!$1:$7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6" l="1"/>
  <c r="U85" i="6"/>
  <c r="S85" i="6"/>
  <c r="S86" i="6"/>
  <c r="U86" i="6"/>
  <c r="S87" i="6"/>
  <c r="U87" i="6"/>
  <c r="S88" i="6"/>
  <c r="U88" i="6"/>
  <c r="S89" i="6"/>
  <c r="U89" i="6"/>
  <c r="S90" i="6"/>
  <c r="U90" i="6"/>
  <c r="S91" i="6"/>
  <c r="U91" i="6"/>
  <c r="S92" i="6"/>
  <c r="U92" i="6"/>
  <c r="S93" i="6"/>
  <c r="U93" i="6"/>
  <c r="S94" i="6"/>
  <c r="U94" i="6"/>
  <c r="S95" i="6"/>
  <c r="U95" i="6"/>
  <c r="S96" i="6"/>
  <c r="U96" i="6"/>
  <c r="S97" i="6"/>
  <c r="U97" i="6"/>
  <c r="S98" i="6"/>
  <c r="U98" i="6"/>
  <c r="S99" i="6"/>
  <c r="U99" i="6"/>
  <c r="S100" i="6"/>
  <c r="U100" i="6"/>
  <c r="S101" i="6"/>
  <c r="U101" i="6"/>
  <c r="Q87" i="6"/>
  <c r="Q88" i="6"/>
  <c r="Q89" i="6"/>
  <c r="Q90" i="6"/>
  <c r="Q91" i="6"/>
  <c r="Q92" i="6"/>
  <c r="Q93" i="6"/>
  <c r="Q94" i="6"/>
  <c r="Q95" i="6"/>
  <c r="Q96" i="6"/>
  <c r="Q97" i="6"/>
  <c r="Q98" i="6"/>
  <c r="Q99" i="6"/>
  <c r="Q100" i="6"/>
  <c r="Q101" i="6"/>
  <c r="Q86" i="6"/>
  <c r="Q85" i="6"/>
  <c r="O87" i="6"/>
  <c r="O88" i="6"/>
  <c r="O89" i="6"/>
  <c r="O90" i="6"/>
  <c r="O91" i="6"/>
  <c r="O92" i="6"/>
  <c r="O94" i="6"/>
  <c r="O95" i="6"/>
  <c r="O96" i="6"/>
  <c r="O97" i="6"/>
  <c r="O98" i="6"/>
  <c r="O99" i="6"/>
  <c r="O100" i="6"/>
  <c r="O101" i="6"/>
  <c r="O86" i="6"/>
  <c r="O85" i="6"/>
  <c r="AA13" i="6"/>
  <c r="Q13" i="6"/>
  <c r="C16" i="6"/>
  <c r="AK14" i="6"/>
  <c r="AB14" i="6"/>
  <c r="R14" i="6"/>
  <c r="I14" i="6"/>
  <c r="U102" i="6" l="1"/>
  <c r="O102" i="6"/>
  <c r="AJ13" i="6"/>
  <c r="S102" i="6"/>
  <c r="H13" i="6" l="1"/>
  <c r="Q102" i="6"/>
  <c r="AA126" i="6"/>
  <c r="AC126" i="6"/>
  <c r="AE126" i="6"/>
  <c r="AC127" i="6" s="1"/>
  <c r="AG126" i="6"/>
  <c r="AI126" i="6"/>
  <c r="AK126" i="6"/>
  <c r="AM126" i="6"/>
  <c r="Y126" i="6"/>
  <c r="Y127" i="6" l="1"/>
  <c r="AG127" i="6"/>
  <c r="AK127"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<sst xmlns="http://schemas.openxmlformats.org/spreadsheetml/2006/main" count="565" uniqueCount="400">
  <si>
    <t>Fuente</t>
  </si>
  <si>
    <t>Dependencia</t>
  </si>
  <si>
    <t>1.1 Elaboración y/o actualización de PLANES TERRITORIALES DE EDUCACIÓN AMBIENTAL (DEPARTAMENTALES Y MUNICIPALES)</t>
  </si>
  <si>
    <t xml:space="preserve">Primaria </t>
  </si>
  <si>
    <t>DAASU - Dirección Asuntos Ambientales Sectorial Urbano</t>
  </si>
  <si>
    <t>1.2 Implementación de PLANES TERRITORIALES DE EDUCACIÓN AMBIENTAL (DEPARTAMENTALES Y MUNICIPALES)</t>
  </si>
  <si>
    <t>Secundaria</t>
  </si>
  <si>
    <t>DAMCRA - Dirección Asuntos Marinos y Costeros</t>
  </si>
  <si>
    <t>2.1 Conformación de CIDEAS</t>
  </si>
  <si>
    <t>Alternativa</t>
  </si>
  <si>
    <t>DBBSE - Dirección Bosques, Biodiversidad y Servicios Ecosistémicos</t>
  </si>
  <si>
    <t>2.2 Implementación de CIDEAS</t>
  </si>
  <si>
    <t>Tipo de Indicador</t>
  </si>
  <si>
    <t>DCC - Dirección Cambio Climático Y  Gestión del  Riesgo</t>
  </si>
  <si>
    <t>3.1 Elaboración de PROCEDAS Y PROCESOS COMUNITARIOS Y POPULARES</t>
  </si>
  <si>
    <t>Gestión</t>
  </si>
  <si>
    <t>DGIRH - Dirección de Gestión Integral del Recurso Hídrico</t>
  </si>
  <si>
    <t>3.2 Implementación de PROCEDAS Y PROCESOS COMUNITARIOS Y POPULARES</t>
  </si>
  <si>
    <t xml:space="preserve">Producto </t>
  </si>
  <si>
    <t>DOAT - Dirección de Ordenamiento Ambiental Territorial SINA</t>
  </si>
  <si>
    <t>4.1 Elaboración y/o ajuste de PROCESOS DE EDUCACIÓN AMBIENTAL EN LOS NIVELES DE PREESCOLAR, BÁSICA Y MEDIA</t>
  </si>
  <si>
    <t>Resultado</t>
  </si>
  <si>
    <t>GCOM - Grupo de Comunicaciones</t>
  </si>
  <si>
    <t>4.2 Implementación de PROCESOS EDUCACIÓN AMBIENTAL EN LOS NIVELES DE PREESCOLAR, BÁSICA Y MEDIA</t>
  </si>
  <si>
    <t>OAI - Oficina de Asuntos Internacionales</t>
  </si>
  <si>
    <t>5.1 Implementación de procesos de educación ambiental para el desarrollo integral de la primera infancia</t>
  </si>
  <si>
    <t>Periodicidad</t>
  </si>
  <si>
    <t>OCI - Oficina de Control Interno</t>
  </si>
  <si>
    <t>6.1 Elaboración y/o ajuste de SISTEMAS INSTITUCIONALES AMBIENTALES EN LAS IES</t>
  </si>
  <si>
    <t>Diario</t>
  </si>
  <si>
    <t>ONVS - Oficina de Negocios Verdes</t>
  </si>
  <si>
    <t>6.2 implementación de SISTEMAS INSTITUCIONALES AMBIENTALES EN LAS IES</t>
  </si>
  <si>
    <t xml:space="preserve">Mensual </t>
  </si>
  <si>
    <t>OAP - Oficina Asesora de Planeación</t>
  </si>
  <si>
    <t>7.1 Implementación procesos de educación ambiental en organizaciones empresariales y productivas</t>
  </si>
  <si>
    <t>Bimensual</t>
  </si>
  <si>
    <t>OTIC - Oficina de Tecnologías de la Información</t>
  </si>
  <si>
    <t>8.1 Elaboración de acciones y/o ajuste acciones de comunicación y divulg</t>
  </si>
  <si>
    <t xml:space="preserve">Trimestral </t>
  </si>
  <si>
    <t>OAJ - Oficina Asesora Jurídica</t>
  </si>
  <si>
    <t>8.2 Implementación de acciones de comunicación y divulgación en educación ambiental</t>
  </si>
  <si>
    <t xml:space="preserve">Semestral </t>
  </si>
  <si>
    <t>SG - Secretaría General</t>
  </si>
  <si>
    <t>9.1 Elaboración de acciones de educación ambiental que promuevan los derechos de la naturaleza</t>
  </si>
  <si>
    <t xml:space="preserve">Anual </t>
  </si>
  <si>
    <t>SEP - Subdirección de Educación y Participación</t>
  </si>
  <si>
    <t>9.2 Implementación de acciones de educación ambiental que promuevan los derechos de la naturaleza</t>
  </si>
  <si>
    <t xml:space="preserve">Bianual </t>
  </si>
  <si>
    <t>VPNA - Viceministerio de Politicas y Normalización Ambiental</t>
  </si>
  <si>
    <t>10.1 Implementación al servicio social para la paz</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</si>
  <si>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</si>
  <si>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</si>
  <si>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</si>
  <si>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</si>
  <si>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</si>
  <si>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</si>
  <si>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</si>
  <si>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</si>
  <si>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</si>
  <si>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</si>
  <si>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</si>
  <si>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</si>
  <si>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</si>
  <si>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</si>
  <si>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</si>
  <si>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</si>
  <si>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</si>
  <si>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</si>
  <si>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</si>
  <si>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</si>
  <si>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</si>
  <si>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</si>
  <si>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</si>
  <si>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</si>
  <si>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</si>
  <si>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</si>
  <si>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</si>
  <si>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</si>
  <si>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</si>
  <si>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</si>
  <si>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</si>
  <si>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</si>
  <si>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</si>
  <si>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</si>
  <si>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</si>
  <si>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</si>
  <si>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</si>
  <si>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</si>
  <si>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</si>
  <si>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</si>
  <si>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</si>
  <si>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</si>
  <si>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</si>
  <si>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</si>
  <si>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</si>
  <si>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</si>
  <si>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</si>
  <si>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</si>
  <si>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</si>
  <si>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</si>
  <si>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</si>
  <si>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</si>
  <si>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</si>
  <si>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</si>
  <si>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</si>
  <si>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</si>
  <si>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</si>
  <si>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</si>
  <si>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</si>
  <si>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</si>
  <si>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</si>
  <si>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</si>
  <si>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</si>
  <si>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</si>
  <si>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</si>
  <si>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</si>
  <si>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</si>
  <si>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</si>
  <si>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</si>
  <si>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</si>
  <si>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</si>
  <si>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</si>
  <si>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</si>
  <si>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</si>
  <si>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</si>
  <si>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</si>
  <si>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</si>
  <si>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</si>
  <si>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</si>
  <si>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</si>
  <si>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</si>
  <si>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</si>
  <si>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</si>
  <si>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</si>
  <si>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</si>
  <si>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</si>
  <si>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</si>
  <si>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</si>
  <si>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</si>
  <si>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</si>
  <si>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</si>
  <si>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</si>
  <si>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</si>
  <si>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</si>
  <si>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</si>
  <si>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</si>
  <si>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</si>
  <si>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</si>
  <si>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</si>
  <si>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</si>
  <si>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</si>
  <si>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</si>
  <si>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</si>
  <si>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</si>
  <si>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</si>
  <si>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</si>
  <si>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</si>
  <si>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</si>
  <si>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</si>
  <si>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</si>
  <si>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</si>
  <si>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</si>
  <si>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</si>
  <si>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</si>
  <si>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</si>
  <si>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</si>
  <si>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</si>
  <si>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</si>
  <si>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</si>
  <si>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</si>
  <si>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</si>
  <si>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</si>
  <si>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</si>
  <si>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</si>
  <si>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</si>
  <si>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</si>
  <si>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</si>
  <si>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</si>
  <si>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</si>
  <si>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</si>
  <si>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</si>
  <si>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</si>
  <si>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</si>
  <si>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</si>
  <si>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</si>
  <si>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</si>
  <si>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</si>
  <si>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</si>
  <si>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</si>
  <si>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</si>
  <si>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</si>
  <si>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</si>
  <si>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</si>
  <si>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</si>
  <si>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</si>
  <si>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</si>
  <si>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</si>
  <si>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</si>
  <si>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</si>
  <si>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</si>
  <si>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</si>
  <si>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</si>
  <si>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</si>
  <si>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</si>
  <si>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</si>
  <si>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</si>
  <si>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</si>
  <si>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</si>
  <si>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</si>
  <si>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</si>
  <si>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</si>
  <si>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</si>
  <si>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</si>
  <si>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</si>
  <si>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</si>
  <si>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</si>
  <si>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</si>
  <si>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</si>
  <si>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</si>
  <si>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</si>
  <si>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</si>
  <si>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</si>
  <si>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</si>
  <si>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</si>
  <si>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</si>
  <si>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 xml:space="preserve">Subdirección de Educación y Participación </t>
  </si>
  <si>
    <t>info@minambiente.gov.co
sep@minambiente.gov.co</t>
  </si>
  <si>
    <t xml:space="preserve">Ejecución de Acciones en Educación Ambiental        </t>
  </si>
  <si>
    <t>3.17</t>
  </si>
  <si>
    <t>Constitución Política del 1991</t>
  </si>
  <si>
    <t>Ley 99 de 1993</t>
  </si>
  <si>
    <t>Política Nacional de Educación Ambiental</t>
  </si>
  <si>
    <t>La Política Nacional de Educación Ambiental actualizada, aprobada por el Comité de Gerencia del Ministerio de Ambiente y Desarrollo Sostenible el 10 de abril de 2026, producto de un proceso participativo, es el instrumento del Sistema Nacional Ambiental (SINA) que amplía las orientaciones conceptuales y estratégicas en materia de educación ambiental en Colombia.</t>
  </si>
  <si>
    <t>Ley 1549 de 2012</t>
  </si>
  <si>
    <t>Por medio de la cual se fortalece la institucionalización de la Política Nacional de Educación Ambiental y su Incorporación Efectiva en el Desarrollo Territorial.
Art 4° incluir dentro de los planes de desarrollo presupuestos y partidas para la ejecución de procesos encaminados a fortalecer la institucionalización de las estrategias de la política nacional de educación ambiental.
Art 5° establece instrumentos técnico-políticos y estrategias económicas que permitan la adecuación de estrategias de educación ambiental en el territorio. 
Art 6° Los sectores Ambiental y Educativo deberán acompañar y desarrollar procesos formativos y de gestión asociados a la educación ambiental y establecer agendas intersectoriales.
Art 9° Todos los sectores e instituciones del SINA fortalecerán técnica y financieramente las estrategias de la Política Nacional de Educación Ambiental</t>
  </si>
  <si>
    <t>Decreto 1743 de 1994 Mineducación</t>
  </si>
  <si>
    <t xml:space="preserve">Por medio del cual se instituye el Proyecto Ambiental Escolar (PRAE), para todos los niveles de educación formal, se fijan criterios para la promoción de la educación ambiental no formal e informal y se establecen los mecanismos de coordinación entre el Ministerio de Educación Nacional y el Ministerio de Ambiente y Desarrollo Sostenible
Art 12° En los Comités Técnicos Interinstitucionales de Educación Ambiental participará además del más alto directivo de la Unidad de Educación Ambiental respectiva y funcionarios especialistas en educación ambiental de otras instituciones u organizaciones que hagan parte de ellos. </t>
  </si>
  <si>
    <t>Decreto 1076 de 2015  Mineducación</t>
  </si>
  <si>
    <t>2.5.1. Otra  Cuál</t>
  </si>
  <si>
    <t>60 días</t>
  </si>
  <si>
    <t>Cálculo del indicador</t>
  </si>
  <si>
    <t>2.13.1. Otra Cuál?</t>
  </si>
  <si>
    <t>Jurisdicción Autoridad Ambiental</t>
  </si>
  <si>
    <t>100% de cumplimiento a las acciones relacionadas con la Educación Ambiental.</t>
  </si>
  <si>
    <t>La consolidación de la educación ambiental ha estado influenciada por diversos procesos, acuerdos e iniciativas desarrollados en los ámbitos internacional, nacional y territorial, los cuales han contribuido al fortalecimiento de sus fundamentos conceptuales, metodológicos y operativos, así como a su articulación con las políticas de desarrollo sostenible y gestión ambiental. Entre estos referentes se encuentran instrumentos internacionales como la Convención Marco de las Naciones Unidas sobre el Cambio Climático (1992), el Convenio sobre la Diversidad Biológica (1992), la Convención de las Naciones Unidas de Lucha contra la Desertificación (1994), el Convenio de Estocolmo sobre Contaminantes Orgánicos Persistentes (2001), el Convenio de Minamata sobre el Mercurio (2013) y el Acuerdo de Escazú (2018). Asimismo, han sido relevantes espacios como el Seminario Internacional de Educación Ambiental de Belgrado (1975), la Conferencia Intergubernamental de Tbilisi (1977), la Conferencia de Moscú (1987), la Cumbre de la Tierra de Río de Janeiro (1992), la Conferencia de Salónica (1997) y el Decenio de las Naciones Unidas de la Educación para el Desarrollo Sostenible (2005-2014), cuyos aportes han orientado la evolución de la educación ambiental a nivel global.</t>
  </si>
  <si>
    <t>De acuerdo con las funciones que da la Ley 99 de 1993 a las Corporaciones Autónomas Regionales, estas desempeñan un papel fundamental en la promoción, acompañamiento técnico, articulación interinstitucional y fortalecimiento de capacidades en materia ambiental. Por esta razón, el reporte asociado a las estrategias busca reconocer las acciones de apoyo, asesoría, generación de alianzas, participación en procesos de formación, investigación, gestión ambiental institucional y demás iniciativas que las Corporaciones desarrollan conjuntamente con los actores del territorio, en cumplimiento de sus funciones de promoción de la educación ambiental, fortalecimiento de la participación social y apoyo a la gestión ambiental en el territorio.</t>
  </si>
  <si>
    <t xml:space="preserve">5. DATOS DEL RESPONSABLE DEL DILIGENCIAMIENTO Y VALIDACIÓN DE LA HOJA METODOLÓGICA </t>
  </si>
  <si>
    <t xml:space="preserve">5.1. Datos del responsable del diligenciamiento de la información  en la ficha técnica </t>
  </si>
  <si>
    <t>Hollman Andrés Bonilla García</t>
  </si>
  <si>
    <t>Subdirección de Educación y participación</t>
  </si>
  <si>
    <t>Subdirector</t>
  </si>
  <si>
    <t>hbonilla@minambiente.gov.co</t>
  </si>
  <si>
    <t>Ministerio de Ambiente y Desarrollo Sostenible</t>
  </si>
  <si>
    <t>+57 601 3323400</t>
  </si>
  <si>
    <t>5.2.  Datos del responsable de la validación de la información en la ficha técnica</t>
  </si>
  <si>
    <t xml:space="preserve">Periodo objeto de reporte: </t>
  </si>
  <si>
    <t>(Hoja metodológica versión 2,00)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</si>
  <si>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</si>
  <si>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</si>
  <si>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</si>
  <si>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</si>
  <si>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</si>
  <si>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</si>
  <si>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</si>
  <si>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</si>
  <si>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</si>
  <si>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</si>
  <si>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</si>
  <si>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</si>
  <si>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</si>
  <si>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r>
      <t xml:space="preserve">Línea Base
</t>
    </r>
    <r>
      <rPr>
        <sz val="12"/>
        <rFont val="Verdana"/>
        <family val="2"/>
      </rPr>
      <t>Corte al 31 de diciembre del último año del PAC anterior.</t>
    </r>
  </si>
  <si>
    <t>Líneas de acción Politica Nacional de Educación Ambiental</t>
  </si>
  <si>
    <t>Número de apoyados en la elaboración y/o ajuste</t>
  </si>
  <si>
    <t>Número de apoyados en la implementación</t>
  </si>
  <si>
    <t>PLANES TERRITORIALES DE EDUCACIÓN AMBIENTAL (DEPARTAMENTALES Y MUNICIPALES)</t>
  </si>
  <si>
    <t>COMITÉS INTERINSTITUCIONALES DE EDUCACIÓN AMBIENTAL (CIDEA)</t>
  </si>
  <si>
    <t>PROYECTOS CIUDADANOS DE EDUCACIÓN AMBIENTAL (PROCEDA) Y PROCESOS COMUNITARIOS Y POPULARES</t>
  </si>
  <si>
    <t>PROCESOS EDUCACIÓN AMBIENTAL EN LOS NIVELES DE PREESCOLAR, BÁSICA  Y MEDIA (PRAE, INICIATIVAS ESCOLARES PARA EL CUIDADO DE LA VIDA Y PROCESOS DE EDUCACIÓN AMBIENTAL ASOCIADOS A CAMBIO CLIMÁTICO)</t>
  </si>
  <si>
    <t>PROCESOS DE EDUCACIÓN AMBIENTAL PARA EL DESARROLLO INTEGRAL DE LA PRIMERA INFANCIA</t>
  </si>
  <si>
    <t>SISTEMAS INSTITUCIONALES AMBIENTALES EN LAS IES*</t>
  </si>
  <si>
    <t>PROCESOS DE EDUCACIÓN AMBIENTAL EN ORGANIZACIONES EMPRESARIALES Y PRODUCTIVAS</t>
  </si>
  <si>
    <t>ACCIONES DE COMUNICACIÓN Y DIVULGACIÓN EN EDUCACIÓN AMBIENTAL</t>
  </si>
  <si>
    <t>ACCIONES DE EDUCACIÓN AMBIENTAL QUE PROMUEVEN LOS DERECHOS DE LA NATURALEZA</t>
  </si>
  <si>
    <t>SERVICIO SOCIAL PARA LA PAZ</t>
  </si>
  <si>
    <t>* IES:Instituciones de Educación Superior</t>
  </si>
  <si>
    <t>Para su cálculo, se reporta la siguiente información:</t>
  </si>
  <si>
    <t>Meta de las líneas de acción de Educación Ambiental Apoyadas en el periodo de reporte</t>
  </si>
  <si>
    <t>Variable</t>
  </si>
  <si>
    <t>Año 1</t>
  </si>
  <si>
    <t>Año 2</t>
  </si>
  <si>
    <t>Año 3</t>
  </si>
  <si>
    <t>Año 4</t>
  </si>
  <si>
    <t>1.1.</t>
  </si>
  <si>
    <t>Número PLANES TERRITORIALES DE EDUCACIÓN AMBIENTAL (DEPARTAMENTALES Y MUNICIPALES) por apoyar, en elaboración y/o actualización</t>
  </si>
  <si>
    <t>1.2.</t>
  </si>
  <si>
    <t>Número PLANES TERRITORIALES DE EDUCACIÓN AMBIENTAL (DEPARTAMENTALES Y MUNICIPALES) por apoyar en la implementación</t>
  </si>
  <si>
    <t>2.1.</t>
  </si>
  <si>
    <t xml:space="preserve">Número CIDEAS por apoyar en la conformación </t>
  </si>
  <si>
    <t>2.2.</t>
  </si>
  <si>
    <t>Número CIDEAS por apoyar en implementación</t>
  </si>
  <si>
    <t>3.1.</t>
  </si>
  <si>
    <t>Número PROCEDAS Y PROCESOS COMUNITARIOS Y POPULARES por apoyar en la elaboración y/o ajuste</t>
  </si>
  <si>
    <t>3.2.</t>
  </si>
  <si>
    <t>Número PROCEDAS Y PROCESOS COMUNITARIOS Y POPULARES  por apoyar en implementación</t>
  </si>
  <si>
    <t>4.1.</t>
  </si>
  <si>
    <t>Número PROCESOS DE EDUCACIÓN AMBIENTAL EN LOS NIVELES DE PREESCOLAR, BÁSICA Y MEDIA por apoyar en la elaboración y/o ajuste</t>
  </si>
  <si>
    <t>4.2.</t>
  </si>
  <si>
    <t>Número PROCESOS EDUCACIÓN AMBIENTAL EN LOS NIVELES DE PREESCOLAR, BÁSICA  Y MEDIA por apoyar en implementación</t>
  </si>
  <si>
    <t>5.1.</t>
  </si>
  <si>
    <t>Número de procesos de educación ambiental para el desarrollo integral de la primera infancia  por apoyar en la implementación</t>
  </si>
  <si>
    <t>6.1.</t>
  </si>
  <si>
    <t>Número de SISTEMAS INSTITUCIONALES AMBIENTALES EN LAS IES, por apoyar en la elaboración y/o ajuste</t>
  </si>
  <si>
    <t>6.2.</t>
  </si>
  <si>
    <t>Número de SISTEMAS INSTITUCIONALES AMBIENTALES EN LAS IES, por apoyar en la implementación</t>
  </si>
  <si>
    <t>7.1.</t>
  </si>
  <si>
    <t>Número de procesos de educación ambiental en organizaciones empresariales y productivas por apoyar en la implementación</t>
  </si>
  <si>
    <t>8.1.</t>
  </si>
  <si>
    <t xml:space="preserve">Número de acciones de comunicación y divulgación en educación ambiental por apoyar en la elaboración y/o ajuste </t>
  </si>
  <si>
    <t>8.2.</t>
  </si>
  <si>
    <t>Número de acciones de comunicación y divulgación en educación ambiental por apoyar en su implementación</t>
  </si>
  <si>
    <t>9.1.</t>
  </si>
  <si>
    <t>Número de acciones de educación ambiental que promuevan los derechos de la naturaleza por apoyar en su elaboración</t>
  </si>
  <si>
    <t>9.2.</t>
  </si>
  <si>
    <t>Número de acciones de educación ambiental que promuevan los derechos de la naturaleza por apoyar en su implementación</t>
  </si>
  <si>
    <t>10.1</t>
  </si>
  <si>
    <t>Número de acciones por apoyar al servicio social para la paz en su implementación</t>
  </si>
  <si>
    <t>Líneas de acción de Educación Ambiental Ejecutadas en el periodo de reporte</t>
  </si>
  <si>
    <t>Número PLANES TERRITORIALES DE EDUCACIÓN AMBIENTAL (DEPARTAMENTALES Y MUNICIPALES) apoyados en la elaboración y/o actualización</t>
  </si>
  <si>
    <t>Número PLANES TERRITORIALES DE EDUCACIÓN AMBIENTAL (DEPARTAMENTALES Y MUNICIPALES) Apoyados en la implementación</t>
  </si>
  <si>
    <t xml:space="preserve">Número CIDEAS apoyados en la conformación </t>
  </si>
  <si>
    <t>Número CIDEAS Apoyados en implementación</t>
  </si>
  <si>
    <t>Número PROCEDAS Y PROCESOS COMUNITARIOS Y POPULARES apoyados en la elaboración y/o ajuste</t>
  </si>
  <si>
    <t>Número PROCEDAS Y PROCESOS COMUNITARIOS Y POPULARES  apoyados en implementación</t>
  </si>
  <si>
    <t>Número PROCESOS DE EDUCACIÓN AMBIENTAL EN LOS NIVELES DE PREESCOLAR, BÁSICA  Y MEDIA apoyados en la elaboración y/o ajuste</t>
  </si>
  <si>
    <t>4..2.</t>
  </si>
  <si>
    <t>Número PROCESOS EDUCACIÓN AMBIENTAL EN LOS NIVELES DE PREESCOLAR, BÁSICA  Y MEDIA Apoyados en implementación</t>
  </si>
  <si>
    <t>Número de procesos de educación ambiental para el desarrollo integral de la primera infancia  apoyados en la implementación</t>
  </si>
  <si>
    <t>Número de SISTEMAS INSTITUCIONALES AMBIENTALES EN LAS IES, apoyados en la elaboración y/o ajuste</t>
  </si>
  <si>
    <t>Número de SISTEMAS INSTITUCIONALES AMBIENTALES EN LAS IES, apoyados en la implementación</t>
  </si>
  <si>
    <t>Número de procesos de educación ambiental en organizaciones empresariales y productivas apoyados en la implementación</t>
  </si>
  <si>
    <t xml:space="preserve">Número de acciones de comunicación y divulgación en educación ambiental apoyados en la elaboración y/o ajuste </t>
  </si>
  <si>
    <t>Número de acciones de comunicación y divulgación en educación ambiental apoyados en su implementación</t>
  </si>
  <si>
    <t>Número de acciones de educación ambiental que promuevan los derechos de la naturaleza apoyados en su elaboración</t>
  </si>
  <si>
    <t>Número de acciones de educación ambiental que promuevan los derechos de la naturaleza apoyados en su implementación</t>
  </si>
  <si>
    <t>Número de acciones de apoyo al servicio social para la paz en su implementación</t>
  </si>
  <si>
    <t>1.1</t>
  </si>
  <si>
    <t>Porcentaje de Avance en PLANES TERRITORIALES DE EDUCACIÓN AMBIENTAL (DEPARTAMENTALES Y MUNICIPALES) apoyados en la elaboración y/o actualización</t>
  </si>
  <si>
    <t>Porcentaje de Avance en PLANES TERRITORIALES DE EDUCACIÓN AMBIENTAL (DEPARTAMENTALES Y MUNICIPALES) Apoyados en la implementación</t>
  </si>
  <si>
    <t xml:space="preserve">Porcentaje de Avance en CIDEAS apoyados en la conformación </t>
  </si>
  <si>
    <t>Porcentaje de Avance en CIDEAS Apoyados en implementación</t>
  </si>
  <si>
    <t>Porcentaje de Avance en PROCEDAS Y PROCESOS COMUNITARIOS Y POPULARES apoyados en la elaboración y/o ajuste</t>
  </si>
  <si>
    <t>Porcentaje de Avance en PROCEDAS Y PROCESOS COMUNITARIOS Y POPULARES  apoyados en implementación</t>
  </si>
  <si>
    <t>Porcentaje de Avance en PROCESOS DE EDUCACIÓN AMBIENTAL EN LOS NIVELES DE PREESCOLAR, BÁSICA  Y MEDIA apoyados en la elaboración y/o ajuste</t>
  </si>
  <si>
    <t>Porcentaje de Avance en PROCESOS EDUCACIÓN AMBIENTAL EN LOS NIVELES DE PREESCOLAR, BÁSICA  Y MEDIA Apoyados en implementación</t>
  </si>
  <si>
    <t>Porcentaje de Avance en procesos de educación ambiental para el desarrollo integral de la primera infancia  apoyados en la implementación</t>
  </si>
  <si>
    <t>Porcentaje de Avance en SISTEMAS INSTITUCIONALES AMBIENTALES EN LAS IES, apoyados en la elaboración y/o ajuste</t>
  </si>
  <si>
    <t>Porcentaje de Avance en SISTEMAS INSTITUCIONALES AMBIENTALES EN LAS IES, apoyados en la implementación</t>
  </si>
  <si>
    <t>Porcentaje de Avance en procesos de educación ambiental en organizaciones empresariales y productivas apoyados en la implementación</t>
  </si>
  <si>
    <t xml:space="preserve">Porcentaje de Avance en acciones de comunicación y divulgación en educación ambiental apoyados en la elaboración y/o ajuste </t>
  </si>
  <si>
    <t>Porcentaje de Avance en acciones de comunicación y divulgación en educación ambiental apoyados en su implementación</t>
  </si>
  <si>
    <t>Porcentaje de Avance en acciones de educación ambiental que promuevan los derechos de la naturaleza apoyados en su elaboración</t>
  </si>
  <si>
    <t>Porcentaje de Avance en acciones de educación ambiental que promuevan los derechos de la naturaleza apoyados en su implementación</t>
  </si>
  <si>
    <t>Porcentaje de Avance en acciones de apoyo al servicio social para la paz en su implementación</t>
  </si>
  <si>
    <t>Avance de las Líneas de acción de la Política Nacional de Educación Ambiental apoyadas en el periodo de reporte</t>
  </si>
  <si>
    <t>INFORMACIÓN COMPLEMENTARIA</t>
  </si>
  <si>
    <t>Nombre de acción / proyecto (*)</t>
  </si>
  <si>
    <t>Línea de Acción</t>
  </si>
  <si>
    <t>EJECUCIÓN PRESUPUESTAL</t>
  </si>
  <si>
    <t>RECURSOS APROPIADOS ($)</t>
  </si>
  <si>
    <t>RECURSOS OBLIGADOS ($)</t>
  </si>
  <si>
    <t>TOTAL RECURSOS</t>
  </si>
  <si>
    <t>PORCENTAJE  AVANCE FINANCIERO</t>
  </si>
  <si>
    <t>(*) Nombre de la acción, actividad o proyecto en el Plan de Acción Cuatrienal de la Corporación.</t>
  </si>
  <si>
    <t xml:space="preserve"> NOTA: Se deberán incluir las acciones ejecutadas durante la vigencia objeto de reporte y la información presupuestal deberá registrarse como un valor absoluto (en pesos) por acción de educación ambiental.</t>
  </si>
  <si>
    <t>Responsable del reporte de las variables del indicador</t>
  </si>
  <si>
    <t>Nombre del funcionario</t>
  </si>
  <si>
    <t>Correo electrónico</t>
  </si>
  <si>
    <t>Dirección</t>
  </si>
  <si>
    <t xml:space="preserve">Conmutador: +57 6013323821, Whatsapp: +57 3102213891
Línea gratuita nacional: 018000919301
Línea Celular: +57 3133463676											</t>
  </si>
  <si>
    <t>No aplica</t>
  </si>
  <si>
    <t>Artículos 7°, 8º, 67º, 79º y 80°. Reconoce y protege la diversidad étnica y cultural. Es obligación del Estado y de las personas a proteger las riquezas culturales y naturales de la Nación. La educación formará al colombiano en el respeto y protección del ambiente. Derechos colectivos y del ambiente. Prevenir y controlar factores de deterioro ambiental.</t>
  </si>
  <si>
    <t>Por medio de la cual se crea el Ministerio del Medio Ambiente, establece en sus lineamientos políticos el mecanismo de concertación con el Ministerio de Educación Nacional, para la adopción conjunta de programas, planes de estudio y propuestas curriculares en materia de educación ambiental. Esto con el fin de aunar esfuerzos en el fortalecimiento del Sistema Nacional Ambiental (SINA) y de fortalecer los procesos de educación ambiental en el país.
El Art. 31 asignó a las Corporaciones Autónomas Regionales las funciones de crear políticas, planes y programas ambientales, de asesorar a las entidades territoriales en la formulación de planes de educación ambiental y promover la participación comunitaria en actividades y programas de protección ambiental. Promover y realizar conjuntamente con organismos nacionales adscritos y vinculados al Ministerio de Ambiente estudios e investigaciones en materia de medio ambiente.</t>
  </si>
  <si>
    <t xml:space="preserve"> Artículo 2.2.8.6.1.3. establece que “las Corporaciones promoverán en los municipios y distritos, programas de educación ambiental y de planificación, acorde con la Constitución, la Ley 99 de 1993, la Ley 152 de 1994 y las normas que las complementen o adicione.</t>
  </si>
  <si>
    <r>
      <rPr>
        <b/>
        <sz val="10"/>
        <rFont val="Arial Narrow"/>
        <family val="2"/>
      </rPr>
      <t>Leyes y Políticas asociadas</t>
    </r>
    <r>
      <rPr>
        <sz val="10"/>
        <rFont val="Arial Narrow"/>
        <family val="2"/>
      </rPr>
      <t xml:space="preserve">:
Ley 115 de 1994 Ley General de Educación
Ley 2169 de 2021 de Acción Climática
Ley 2450 de 2025 Ley de Calidad Acústica
Ley 2563 de 2025 Ley de Protección y Bienestar Animal
Ley 2476 de 2025 Ley de Ciudades Verdes
Ley 2478 de 2025 Ley de Conservación de Humedales
Y las Políticas Públicas Ambientales </t>
    </r>
  </si>
  <si>
    <t>Indicadores Mínimos de Gestión de las Corporaciones Autónomas Regionales y de Desarrollo Sostenible.</t>
  </si>
  <si>
    <t>Corporaciones Autónomas Regionales y de Desarrollo Sostenible.
Autoridades Ambientales Urbanas (cuando aplique).</t>
  </si>
  <si>
    <t>Fórmula del indicador:</t>
  </si>
  <si>
    <r>
      <t xml:space="preserve">Línea Base:
</t>
    </r>
    <r>
      <rPr>
        <sz val="10"/>
        <color rgb="FF000000"/>
        <rFont val="Arial Narrow"/>
        <family val="2"/>
      </rPr>
      <t>Cada una de las variables descritas aporta información para analizar el papel de las Corporaciones Autónomas Regionales y de Desarrollo Sostenible como autoridades ambientales en la implementación de la Política. 
Para cada variable, es posible distinguir dos momentos claramente diferenciados: 
i) una fase de formulación, ajuste; y ii) una fase de implementación. 
En este marco, es importante precisar que la participación de las Corporaciones Autónomas Regionales y de Desarrollo Sostenible no implica necesariamente una intervención directa en el desarrollo de todas las acciones o variables o momentos referenciadas. Su rol debe entenderse conforme a las competencias asignadas por el ordenamiento jurídico, particularmente las establecidas en el artículo 31 de la Ley 99 de 1993, especialmente el numeral 8, que les atribuye funciones de asesoría a entidades territoriales y ejecución de programas de educación ambiental no formal. 
Estas competencias se complementan con las disposiciones de la Ley 1549 de 2012, que fortalece la institucionalización de la Política Nacional de Educación Ambiental y establece responsabilidades de articulación, acompañamiento y coordinación entre las entidades que integran el Sistema Nacional Ambiental (SINA) y los demás actores competentes.
En consecuencia, la participación de las Corporaciones Autónomas Regionales y de Desarrollo Sostenible en la implementación de la Política debe interpretarse desde un enfoque de competencias, de manera que su intervención se circunscriba a las funciones que les han sido legalmente asignadas, privilegiando los procesos de orientación técnica, articulación institucional, acompañamiento y fortalecimiento de capacidades, sin desconocer la autonomía y las competencias propias de las demás entidades responsables de la ejecución de las acciones.
Con fundamento en estas consideraciones, se presentan a continuación los siguientes criterios para la interpretación de las variables del indicador propuestas:
1) Planes Territoriales de Educación Ambiental (Departamentales y Municipales): Brindar asesoría y asistencia técnica para la formulación, actualización e implementación de los planes; participar en espacios de articulación institucional; aportar información técnica y ambiental; acompañar los procesos de coordinación entre las entidades competentes.
2) Comités Interinstitucionales de Educación Ambiental (CIDEA): Participar y acompañar técnicamente el funcionamiento de los CIDEA; promover la articulación entre las entidades que los conforman; apoyar la coordinación de acciones de educación ambiental en el territorio.
3) Proyectos Ciudadanos de Educación Ambiental (PROCEDA) y procesos comunitarios y populares: Brindar asesoría y asistencia técnica; acompañar el desarrollo de procesos de educación ambiental; fortalecer capacidades comunitarias; promover la articulación con los actores del Sistema Nacional Ambiental (SINA).
4) Procesos de Educación Ambiental en los niveles de Preescolar, Básica y Media (PRAE, Iniciativas Escolares para el Cuidado de la Vida y procesos asociados al cambio climático): Brindar asesoría y asistencia técnica a las entidades competentes; aportar insumos técnicos ambientales; acompañar procesos de articulación entre el sector ambiental y el sector educativo.
5) Procesos de Educación Ambiental para el Desarrollo Integral de la Primera Infancia: Brindar orientación y asistencia técnica a las entidades responsables; aportar conocimiento técnico ambiental para fortalecer los procesos de educación ambiental dirigidos a la primera infancia.</t>
    </r>
  </si>
  <si>
    <t>6) Sistemas Institucionales Ambientales en las Instituciones de Educación Superior (IES): Acompañar técnicamente a las instituciones; brindar asesoría y asistencia técnica para fortalecer la incorporación de la dimensión ambiental y promover la articulación con el Sistema Nacional Ambiental (SINA).
7) Procesos de Educación Ambiental en organizaciones empresariales y productivas: Brindar orientación, asesoría y asistencia técnica; promover la incorporación de la dimensión ambiental; fortalecer procesos de articulación con los actores del territorio.
8) Acciones de comunicación y divulgación en Educación Ambiental: Apoyar técnicamente la formulación y desarrollo de estrategias de comunicación y divulgación; promover la difusión de información ambiental; fortalecer procesos de educación ambiental.
9) Acciones de Educación Ambiental que promueven los Derechos de la Naturaleza: Brindar orientación y asistencia técnica; promover procesos de educación ambiental orientados a la conservación y cuidado del ambiente, conforme a las competencias de la autoridad ambiental.
10) Servicio Social para la Paz: Brindar asesoría y asistencia técnica cuando los procesos incorporen componentes de educación ambiental; promover la articulación institucional y aportar conocimiento técnico ambiental, en el marco de sus competencias.</t>
  </si>
  <si>
    <t xml:space="preserve">Para efectos del presente indicador, se consideran las acciones de apoyo:
• 	 Asesoría técnica.
• 	 Asistencia técnica.
• 	 Orientación técnica.
• 	 Acompañamiento institucional.
• 	 Participación en espacios de coordinación y articulación.
• 	 Fortalecimiento de capacidades.
• 	 Aporte de información técnica y ambiental.
• 	 Promoción de la articulación entre los actores del Sistema Nacional Ambiental (SINA) y las demás entidades competentes.
Las definiciones de las anteriores acciones se presentan en el numeral 2.18 de esta Hoja metodológica.									</t>
  </si>
  <si>
    <r>
      <t xml:space="preserve">
Meta de las estrategias de Educación Ambiental Apoyadas en el periodo de reporte
</t>
    </r>
    <r>
      <rPr>
        <sz val="10"/>
        <rFont val="Arial Narrow"/>
        <family val="2"/>
      </rPr>
      <t>Hace referencia a la meta de las líneas de acción de Educación Ambiental apoyadas en el período de reporte, corresponde al número de líneas de acción de la Política Nacional de Educación Ambiental que la Corporación Autónoma Regional y de Desarrollo Sostenible proyecta apoyar durante cada vigencia o período de reporte, de acuerdo con su planificación institucional. Estas metas representan los apoyos programados y constituyen el referente para el seguimiento de los apoyos efectivamente ejecutados durante el mismo período.</t>
    </r>
    <r>
      <rPr>
        <b/>
        <sz val="10"/>
        <rFont val="Arial Narrow"/>
        <family val="2"/>
      </rPr>
      <t xml:space="preserve">
</t>
    </r>
  </si>
  <si>
    <r>
      <t xml:space="preserve">Líneas de acción de Educación Ambiental Ejecutadas en el periodo de reporte
</t>
    </r>
    <r>
      <rPr>
        <sz val="10"/>
        <rFont val="Arial Narrow"/>
        <family val="2"/>
      </rPr>
      <t xml:space="preserve">
Corresponde al número de líneas de acción de la Política Nacional de Educación Ambiental respecto de las cuales la Corporación Autónoma Regional y de Desarrollo Sostenible brindó efectivamente acciones de apoyo durante el período de reporte, de conformidad con las actividades desarrolladas y los soportes que evidencien su ejecución. Esta información corresponde a la ejecución de las metas programadas y permite establecer el nivel de cumplimiento de los apoyos previstos para cada vigencia.</t>
    </r>
  </si>
  <si>
    <r>
      <t xml:space="preserve">Información Complementaria
</t>
    </r>
    <r>
      <rPr>
        <sz val="10"/>
        <rFont val="Arial Narrow"/>
        <family val="2"/>
      </rPr>
      <t>En información complementaria se reporta la ejecución presupuestal de las lineas de acción.
* Recursos apropiados: es el equivalente a la apropiación final, termino empleado en el reporte de ejecución de ingresos y definido como “el resultado de la suma de lo programado en el Plan Financiero, más las adiciones, y menos las reducciones efectuadas”.
* Recursos obligados: Se entiende por obligación el monto adeudado producto del desarrollo de los compromisos adquiridos por el valor equivalente a los bienes recibidos, servicios prestados y demás exigibilidades pendientes de pago (manual para el registro de la contabilidad presupuestal pública).</t>
    </r>
  </si>
  <si>
    <r>
      <t xml:space="preserve">La Política Nacional de Educación Ambiental actualizada en 2026 comprende tres conceptos clave: 1. Ambiente, 2. Educación Ambiental y 3. Cuidado de la Vida, los cuales se describen a continuación:
1.	</t>
    </r>
    <r>
      <rPr>
        <b/>
        <sz val="10"/>
        <rFont val="Arial Narrow"/>
        <family val="2"/>
      </rPr>
      <t>Ambiente</t>
    </r>
    <r>
      <rPr>
        <sz val="10"/>
        <rFont val="Arial Narrow"/>
        <family val="2"/>
      </rPr>
      <t xml:space="preserve">: "trama compleja y dinámica de relaciones e interdependencias entre procesos ecológicos, sociales, culturales, políticos y económicos, entre otros, que se producen y se interpretan en el marco de un sistema de conocimiento particular. Más allá de ser un lugar, o un escenario para la acción humana, el ambiente es una red de relaciones cuya comprensión debe darse en términos de reciprocidad, solidaridad y corresponsabilidad, teniendo en cuenta la incertidumbre, fragilidad, vulnerabilidad y aleatoriedad que las caracteriza. Como resultado de estas interacciones se construyen formas de pensar, sentir, experimentar y valorar el mundo que, a su vez, devienen en relacionamientos con los otros y lo otro".
2.	</t>
    </r>
    <r>
      <rPr>
        <b/>
        <sz val="10"/>
        <rFont val="Arial Narrow"/>
        <family val="2"/>
      </rPr>
      <t>Educación ambienta</t>
    </r>
    <r>
      <rPr>
        <sz val="10"/>
        <rFont val="Arial Narrow"/>
        <family val="2"/>
      </rPr>
      <t xml:space="preserve">l:  "proceso dinámico que orienta transformaciones culturales a través de la construcción de valores de responsabilidad, respeto, solidaridad y prácticas de cuidado con el tejido de la vida, valorando y potenciando la multidimensionalidad, integralidad y diversidad del ser humano y las comunidades a partir de lecturas territorializadas, interculturales, intergeneracionales, inter y transdisciplinares; para promover la justicia ambiental, la formación integral, la autonomía y la construcción de ciudadanías críticas, responsables, activas y comprometidas con el cuidado de la vida"
3.	</t>
    </r>
    <r>
      <rPr>
        <b/>
        <sz val="10"/>
        <rFont val="Arial Narrow"/>
        <family val="2"/>
      </rPr>
      <t>Cuidado de la vida</t>
    </r>
    <r>
      <rPr>
        <sz val="10"/>
        <rFont val="Arial Narrow"/>
        <family val="2"/>
      </rPr>
      <t xml:space="preserve">: "una orientación ética y ontológica que permite reconocer la interdependencia y la pluralidad de la vida, como fundamento para sostener y expandir las tramas que hacen posible la existencia. En este sentido, parte del reconocimiento de que la vida se constituye en redes y tejidos materiales, espirituales e históricos, que requieren acompañamiento, fortalecimiento y renovación"”.
Las anteriores definiciones acompañan y guían el desarrollo de las siguientes líneas de acción planteadas en la Política Nacional de Educación Ambiental, las cuales hacen parte de este indicador y pueden ser fortalecidas por las autoridades ambientales mediante el apoyo a su elaboración, ajuste e implementación.
1. </t>
    </r>
    <r>
      <rPr>
        <b/>
        <sz val="10"/>
        <rFont val="Arial Narrow"/>
        <family val="2"/>
      </rPr>
      <t>Planes Territoriales de Educación Ambiental (Departamentales y Municipales)</t>
    </r>
    <r>
      <rPr>
        <sz val="10"/>
        <rFont val="Arial Narrow"/>
        <family val="2"/>
      </rPr>
      <t xml:space="preserve">: Brindar asesoría y asistencia técnica para la formulación, actualización e implementación de los planes; participar en espacios de articulación institucional; aportar información técnica y ambiental; acompañar los procesos de coordinación entre las entidades competentes.
2. </t>
    </r>
    <r>
      <rPr>
        <b/>
        <sz val="10"/>
        <rFont val="Arial Narrow"/>
        <family val="2"/>
      </rPr>
      <t>Comités Interinstitucionales de Educación Ambiental (CIDEA)</t>
    </r>
    <r>
      <rPr>
        <sz val="10"/>
        <rFont val="Arial Narrow"/>
        <family val="2"/>
      </rPr>
      <t>: Participar y acompañar técnicamente el funcionamiento de los CIDEA; promover la articulación entre las entidades que los conforman; apoyar la coordinación de acciones de educación ambiental en el territorio.
3.</t>
    </r>
    <r>
      <rPr>
        <b/>
        <sz val="10"/>
        <rFont val="Arial Narrow"/>
        <family val="2"/>
      </rPr>
      <t xml:space="preserve"> Proyectos Ciudadanos de Educación Ambiental (PROCEDA) y procesos comunitarios y populares</t>
    </r>
    <r>
      <rPr>
        <sz val="10"/>
        <rFont val="Arial Narrow"/>
        <family val="2"/>
      </rPr>
      <t xml:space="preserve">: Brindar asesoría y asistencia técnica; acompañar el desarrollo de procesos de educación ambiental; fortalecer capacidades comunitarias; promover la articulación con los actores del Sistema Nacional Ambiental (SINA).
4. </t>
    </r>
    <r>
      <rPr>
        <b/>
        <sz val="10"/>
        <rFont val="Arial Narrow"/>
        <family val="2"/>
      </rPr>
      <t>Procesos de Educación Ambiental en los niveles de Preescolar, Básica y Media</t>
    </r>
    <r>
      <rPr>
        <sz val="10"/>
        <rFont val="Arial Narrow"/>
        <family val="2"/>
      </rPr>
      <t xml:space="preserve"> (PRAE, Iniciativas Escolares para el Cuidado de la Vida y procesos asociados al cambio climático): Brindar asesoría y asistencia técnica a las entidades competentes; aportar insumos técnicos ambientales; acompañar procesos de articulación entre el sector ambiental y el sector educativo.
5. </t>
    </r>
    <r>
      <rPr>
        <b/>
        <sz val="10"/>
        <rFont val="Arial Narrow"/>
        <family val="2"/>
      </rPr>
      <t>Procesos de Educación Ambiental para el Desarrollo Integral de la Primera Infancia</t>
    </r>
    <r>
      <rPr>
        <sz val="10"/>
        <rFont val="Arial Narrow"/>
        <family val="2"/>
      </rPr>
      <t xml:space="preserve">: Brindar orientación y asistencia técnica a las entidades responsables; aportar conocimiento técnico ambiental para fortalecer los procesos de educación ambiental dirigidos a la primera infancia.
6. </t>
    </r>
    <r>
      <rPr>
        <b/>
        <sz val="10"/>
        <rFont val="Arial Narrow"/>
        <family val="2"/>
      </rPr>
      <t>Sistemas Institucionales Ambientales en las Instituciones de Educación Superior (IES)</t>
    </r>
    <r>
      <rPr>
        <sz val="10"/>
        <rFont val="Arial Narrow"/>
        <family val="2"/>
      </rPr>
      <t xml:space="preserve">: Acompañar técnicamente a las instituciones; brindar asesoría y asistencia técnica para fortalecer la incorporación de la dimensión ambiental y promover la articulación con el Sistema Nacional Ambiental (SINA).
7. </t>
    </r>
    <r>
      <rPr>
        <b/>
        <sz val="10"/>
        <rFont val="Arial Narrow"/>
        <family val="2"/>
      </rPr>
      <t>Procesos de Educación Ambiental en organizaciones empresariales y productivas</t>
    </r>
    <r>
      <rPr>
        <sz val="10"/>
        <rFont val="Arial Narrow"/>
        <family val="2"/>
      </rPr>
      <t xml:space="preserve">: Brindar orientación, asesoría y asistencia técnica; promover la incorporación de la dimensión ambiental; fortalecer procesos de articulación con los actores del territorio.
8. </t>
    </r>
    <r>
      <rPr>
        <b/>
        <sz val="10"/>
        <rFont val="Arial Narrow"/>
        <family val="2"/>
      </rPr>
      <t>Acciones de comunicación y divulgación en Educación Ambiental</t>
    </r>
    <r>
      <rPr>
        <sz val="10"/>
        <rFont val="Arial Narrow"/>
        <family val="2"/>
      </rPr>
      <t xml:space="preserve">: Apoyar técnicamente la formulación y desarrollo de estrategias de comunicación y divulgación; promover la difusión de información ambiental; fortalecer procesos de educación ambiental.
9. </t>
    </r>
    <r>
      <rPr>
        <b/>
        <sz val="10"/>
        <rFont val="Arial Narrow"/>
        <family val="2"/>
      </rPr>
      <t>Acciones de Educación Ambiental que promueven los Derechos de la Naturaleza</t>
    </r>
    <r>
      <rPr>
        <sz val="10"/>
        <rFont val="Arial Narrow"/>
        <family val="2"/>
      </rPr>
      <t xml:space="preserve">: Brindar orientación y asistencia técnica; promover procesos de educación ambiental orientados a la conservación y cuidado del ambiente, conforme a las competencias de la autoridad ambiental.
10. </t>
    </r>
    <r>
      <rPr>
        <b/>
        <sz val="10"/>
        <rFont val="Arial Narrow"/>
        <family val="2"/>
      </rPr>
      <t>Servicio Social para la Paz</t>
    </r>
    <r>
      <rPr>
        <sz val="10"/>
        <rFont val="Arial Narrow"/>
        <family val="2"/>
      </rPr>
      <t xml:space="preserve">: Brindar asesoría y asistencia técnica cuando los procesos incorporen componentes de educación ambiental; promover la articulación institucional y aportar conocimiento técnico ambiental, en el marco de sus competencias.
Para efectos del presente las acciones de apoyo corresponden a las actuaciones que, en el marco de las competencias asignadas por la Ley 99 de 1993, la Ley 1549 de 2012 y demás normas aplicables, pueden desarrollar las Corporaciones Autónomas Regionales y de Desarrollo Sostenible para contribuir a la implementación de la Política Nacional de Educación Ambiental. Las acciones de apoyo previstas en el presente instrumento podrán desarrollarse durante la etapa de elaboración y/o ajuste o durante la etapa de implementación de cualquiera de las líneas de acción de la Política Nacional de Educación Ambiental, de acuerdo con las necesidades del proceso y en el marco de las competencias de las Corporaciones Autónomas Regionales y de Desarrollo Sostenible. Estas acciones podrán desarrollarse de manera independiente o concurrente, según la naturaleza de la línea de acción y la etapa del proceso en que se requiera el apoyo:
</t>
    </r>
    <r>
      <rPr>
        <i/>
        <sz val="10"/>
        <rFont val="Arial Narrow"/>
        <family val="2"/>
      </rPr>
      <t>Criterios de definición</t>
    </r>
    <r>
      <rPr>
        <sz val="10"/>
        <rFont val="Arial Narrow"/>
        <family val="2"/>
      </rPr>
      <t xml:space="preserve">
1. </t>
    </r>
    <r>
      <rPr>
        <b/>
        <sz val="10"/>
        <rFont val="Arial Narrow"/>
        <family val="2"/>
      </rPr>
      <t>Asesoría técnica</t>
    </r>
    <r>
      <rPr>
        <sz val="10"/>
        <rFont val="Arial Narrow"/>
        <family val="2"/>
      </rPr>
      <t xml:space="preserve">: Emisión de conceptos, recomendaciones o criterios especializados para apoyar la toma de decisiones sobre un asunto específico.
2. </t>
    </r>
    <r>
      <rPr>
        <b/>
        <sz val="10"/>
        <rFont val="Arial Narrow"/>
        <family val="2"/>
      </rPr>
      <t>Asistencia técnica</t>
    </r>
    <r>
      <rPr>
        <sz val="10"/>
        <rFont val="Arial Narrow"/>
        <family val="2"/>
      </rPr>
      <t xml:space="preserve">: Apoyo especializado dirigido a la implementación, ejecución o mejora de procesos, actividades, instrumentos o acciones.
3. </t>
    </r>
    <r>
      <rPr>
        <b/>
        <sz val="10"/>
        <rFont val="Arial Narrow"/>
        <family val="2"/>
      </rPr>
      <t>Orientación técnica</t>
    </r>
    <r>
      <rPr>
        <sz val="10"/>
        <rFont val="Arial Narrow"/>
        <family val="2"/>
      </rPr>
      <t xml:space="preserve">: Brindar lineamientos o aclaraciones para la correcta interpretación y aplicación de normas, procedimientos, metodologías o instrumentos.
4. </t>
    </r>
    <r>
      <rPr>
        <b/>
        <sz val="10"/>
        <rFont val="Arial Narrow"/>
        <family val="2"/>
      </rPr>
      <t>Acompañamiento institucional</t>
    </r>
    <r>
      <rPr>
        <sz val="10"/>
        <rFont val="Arial Narrow"/>
        <family val="2"/>
      </rPr>
      <t xml:space="preserve">: Apoyo continuo a una entidad u organización mediante seguimiento, facilitación y coordinación para fortalecer el desarrollo de sus funciones, sin asumir sus competencias.
5. </t>
    </r>
    <r>
      <rPr>
        <b/>
        <sz val="10"/>
        <rFont val="Arial Narrow"/>
        <family val="2"/>
      </rPr>
      <t>Participación en espacios de coordinación y articulación</t>
    </r>
    <r>
      <rPr>
        <sz val="10"/>
        <rFont val="Arial Narrow"/>
        <family val="2"/>
      </rPr>
      <t xml:space="preserve">: Intervención en mesas, comités, consejos, reuniones u otras instancias de coordinación para concertar, hacer seguimiento o adoptar acciones conjuntas entre actores.
6. </t>
    </r>
    <r>
      <rPr>
        <b/>
        <sz val="10"/>
        <rFont val="Arial Narrow"/>
        <family val="2"/>
      </rPr>
      <t>Fortalecimiento de capacidades</t>
    </r>
    <r>
      <rPr>
        <sz val="10"/>
        <rFont val="Arial Narrow"/>
        <family val="2"/>
      </rPr>
      <t xml:space="preserve">: Desarrollo o consolidación de conocimientos, habilidades, competencias o herramientas mediante procesos de formación, capacitación, intercambio de experiencias o aprendizaje.
7. Aporte de información técnica y ambiental: Entrega o intercambio de información, datos, estudios, conceptos o insumos técnicos y ambientales para apoyar la formulación, implementación, seguimiento o evaluación de acciones.
8. </t>
    </r>
    <r>
      <rPr>
        <b/>
        <sz val="10"/>
        <rFont val="Arial Narrow"/>
        <family val="2"/>
      </rPr>
      <t>Promoción de la articulación entre los actores del Sistema Nacional Ambiental (SINA) y las demás entidades competentes</t>
    </r>
    <r>
      <rPr>
        <sz val="10"/>
        <rFont val="Arial Narrow"/>
        <family val="2"/>
      </rPr>
      <t xml:space="preserve">: Gestión de acciones para facilitar la coordinación, cooperación e integración entre los actores del SINA y otras entidades competentes, con el fin de mejorar la planificación, implementación y seguimiento de acciones de interés común.
9. No aplica: Significa que las corporaciones no tienen responsabilidad en alguna de las etapas.
Para el desarrollo de las líneas de acción, se contemplan las siguientes etapas:
a. </t>
    </r>
    <r>
      <rPr>
        <b/>
        <sz val="10"/>
        <rFont val="Arial Narrow"/>
        <family val="2"/>
      </rPr>
      <t>Línea de acción en elaboración y/o ajuste</t>
    </r>
    <r>
      <rPr>
        <sz val="10"/>
        <rFont val="Arial Narrow"/>
        <family val="2"/>
      </rPr>
      <t>: Corresponde a la línea de acción que se encuentra en proceso de formulación, actualización, revisión, concertación o modificación de sus contenidos, estrategias, actividades o mecanismos de implementación. En esta etapa se incluyen los apoyos dirigidos a la construcción, validación técnica, ajuste y fortalecimiento de los instrumentos, procesos o acciones asociados a la línea de acción.
b.</t>
    </r>
    <r>
      <rPr>
        <b/>
        <sz val="10"/>
        <rFont val="Arial Narrow"/>
        <family val="2"/>
      </rPr>
      <t xml:space="preserve"> Línea de acción en implementación</t>
    </r>
    <r>
      <rPr>
        <sz val="10"/>
        <rFont val="Arial Narrow"/>
        <family val="2"/>
      </rPr>
      <t>: Corresponde a la línea de acción que cuenta con instrumentos, planes, programas, proyectos o procesos en ejecución, respecto de los cuales se desarrollan acciones orientadas a su puesta en marcha, operación, seguimiento, evaluación, fortalecimiento o mejora continua.</t>
    </r>
  </si>
  <si>
    <t xml:space="preserve">"Informe consolidado de avance de los informes del Plan de Acción Cuatrienal de las Corporaciones Autónomas Regionales y de Desarrollo Sostenible" en la página web MinAmbiente www.minambiente.gov.co </t>
  </si>
  <si>
    <t xml:space="preserve">El indicador mide el porcentaje de cumplimiento de las metas relacionadas con la educación ambiental, en el marco del Plan de Acción Cuatrienal de las Corporaciones autónomas Regionales y de Desarrollo Sostenible. De esta manera, contribuye a la institucionalización de la Política Nacional de Educación Ambiental y al fortalecimiento de la educación ambiental a nivel regional y distrital (éste último en caso que aplique). </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</si>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</sst>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b/>
      <sz val="11"/>
      <color theme="1"/>
      <name val="Verdana"/>
      <family val="2"/>
    </font>
    <font>
      <b/>
      <sz val="11"/>
      <color rgb="FF00B050"/>
      <name val="Verdana"/>
      <family val="2"/>
    </font>
    <font>
      <b/>
      <sz val="11"/>
      <name val="Verdana"/>
      <family val="2"/>
    </font>
    <font>
      <sz val="11"/>
      <color rgb="FF000000"/>
      <name val="Verdana"/>
      <family val="2"/>
    </font>
    <font>
      <b/>
      <sz val="12"/>
      <name val="Verdana"/>
      <family val="2"/>
    </font>
    <font>
      <b/>
      <sz val="12"/>
      <color theme="1"/>
      <name val="Verdana"/>
      <family val="2"/>
    </font>
    <font>
      <b/>
      <sz val="12"/>
      <color rgb="FF00B05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b/>
      <sz val="11"/>
      <color rgb="FF000000"/>
      <name val="Verdana"/>
      <family val="2"/>
    </font>
    <font>
      <sz val="14"/>
      <color rgb="FF000000"/>
      <name val="Verdana"/>
      <family val="2"/>
    </font>
    <font>
      <sz val="10"/>
      <name val="Arial"/>
      <family val="2"/>
    </font>
    <font>
      <b/>
      <sz val="10"/>
      <color rgb="FF000000"/>
      <name val="Arial Narrow"/>
      <family val="2"/>
    </font>
    <font>
      <u/>
      <sz val="10"/>
      <color theme="10"/>
      <name val="Arial"/>
      <family val="2"/>
    </font>
    <font>
      <sz val="11"/>
      <color theme="1"/>
      <name val="Arial Narrow"/>
      <family val="2"/>
    </font>
    <font>
      <sz val="12"/>
      <color rgb="FF7030A0"/>
      <name val="Verdana"/>
      <family val="2"/>
    </font>
    <font>
      <i/>
      <sz val="12"/>
      <color rgb="FF000000"/>
      <name val="Verdana"/>
      <family val="2"/>
    </font>
    <font>
      <sz val="10"/>
      <color rgb="FF000000"/>
      <name val="Arial Narrow"/>
      <family val="2"/>
    </font>
    <font>
      <sz val="9"/>
      <name val="Segoe UI"/>
      <family val="2"/>
    </font>
    <font>
      <i/>
      <sz val="10"/>
      <name val="Arial Narrow"/>
      <family val="2"/>
    </font>
  </fonts>
  <fills count="2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D9D9D9"/>
        <bgColor indexed="64"/>
      </patternFill>
    </fill>
    <fill>
      <patternFill patternType="solid">
        <fgColor rgb="FFE1E1E1"/>
        <bgColor indexed="64"/>
      </patternFill>
    </fill>
    <fill>
      <patternFill patternType="solid">
        <fgColor theme="0" tint="-4.9989318521683403E-2"/>
        <bgColor indexed="64"/>
      </patternFill>
    </fill>
  </fills>
  <borders count="13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medium">
        <color indexed="64"/>
      </top>
      <bottom/>
      <diagonal/>
    </border>
    <border>
      <left/>
      <right/>
      <top/>
      <bottom style="medium">
        <color rgb="FF000000"/>
      </bottom>
      <diagonal/>
    </border>
    <border>
      <left style="thin">
        <color rgb="FF000000"/>
      </left>
      <right/>
      <top/>
      <bottom style="medium">
        <color rgb="FF000000"/>
      </bottom>
      <diagonal/>
    </border>
    <border>
      <left style="thin">
        <color rgb="FF000000"/>
      </left>
      <right/>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diagonal/>
    </border>
    <border>
      <left/>
      <right style="medium">
        <color indexed="64"/>
      </right>
      <top style="medium">
        <color indexed="64"/>
      </top>
      <bottom/>
      <diagonal/>
    </border>
    <border>
      <left/>
      <right style="medium">
        <color indexed="64"/>
      </right>
      <top/>
      <bottom style="medium">
        <color rgb="FF000000"/>
      </bottom>
      <diagonal/>
    </border>
    <border>
      <left style="thin">
        <color rgb="FF000000"/>
      </left>
      <right/>
      <top style="thin">
        <color rgb="FF000000"/>
      </top>
      <bottom style="medium">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medium">
        <color indexed="64"/>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thin">
        <color auto="1"/>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thin">
        <color auto="1"/>
      </left>
      <right/>
      <top style="medium">
        <color indexed="64"/>
      </top>
      <bottom style="medium">
        <color indexed="64"/>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right style="thin">
        <color rgb="FF000000"/>
      </right>
      <top style="thin">
        <color rgb="FF000000"/>
      </top>
      <bottom style="medium">
        <color indexed="64"/>
      </bottom>
      <diagonal/>
    </border>
    <border>
      <left/>
      <right style="thin">
        <color rgb="FF000000"/>
      </right>
      <top style="medium">
        <color indexed="64"/>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rgb="FF000000"/>
      </right>
      <top style="medium">
        <color rgb="FF000000"/>
      </top>
      <bottom style="medium">
        <color rgb="FF000000"/>
      </bottom>
      <diagonal/>
    </border>
    <border>
      <left/>
      <right style="thin">
        <color rgb="FF000000"/>
      </right>
      <top style="thin">
        <color rgb="FF000000"/>
      </top>
      <bottom style="medium">
        <color rgb="FF000000"/>
      </bottom>
      <diagonal/>
    </border>
    <border>
      <left style="medium">
        <color indexed="64"/>
      </left>
      <right style="medium">
        <color indexed="64"/>
      </right>
      <top style="medium">
        <color indexed="64"/>
      </top>
      <bottom style="thin">
        <color auto="1"/>
      </bottom>
      <diagonal/>
    </border>
    <border>
      <left/>
      <right style="thin">
        <color rgb="FF000000"/>
      </right>
      <top style="medium">
        <color indexed="64"/>
      </top>
      <bottom style="thin">
        <color rgb="FF000000"/>
      </bottom>
      <diagonal/>
    </border>
    <border>
      <left style="medium">
        <color indexed="64"/>
      </left>
      <right style="medium">
        <color indexed="64"/>
      </right>
      <top/>
      <bottom style="thin">
        <color auto="1"/>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s>
  <cellStyleXfs count="18">
    <xf numFmtId="0" fontId="0" fillId="0" borderId="0"/>
    <xf numFmtId="0" fontId="20" fillId="0" borderId="0" applyNumberFormat="0" applyFill="0" applyBorder="0" applyAlignment="0" applyProtection="0"/>
    <xf numFmtId="0" fontId="3" fillId="0" borderId="0"/>
    <xf numFmtId="0" fontId="12" fillId="0" borderId="0"/>
    <xf numFmtId="0" fontId="21" fillId="0" borderId="0" applyNumberFormat="0" applyFill="0" applyBorder="0" applyAlignment="0" applyProtection="0"/>
    <xf numFmtId="9" fontId="3" fillId="0" borderId="0" applyFont="0" applyFill="0" applyBorder="0" applyAlignment="0" applyProtection="0"/>
    <xf numFmtId="0" fontId="3" fillId="0" borderId="0"/>
    <xf numFmtId="9" fontId="12"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47" fillId="0" borderId="0" applyFont="0" applyFill="0" applyBorder="0" applyAlignment="0" applyProtection="0"/>
    <xf numFmtId="0" fontId="49" fillId="0" borderId="0" applyNumberForma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520">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9" xfId="0" applyFont="1" applyBorder="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5" xfId="0" applyFont="1" applyFill="1" applyBorder="1" applyAlignment="1">
      <alignment vertical="center" wrapText="1"/>
    </xf>
    <xf numFmtId="0" fontId="10" fillId="0" borderId="32"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13" xfId="0" applyFont="1" applyFill="1" applyBorder="1" applyAlignment="1">
      <alignment horizontal="center" vertical="center" wrapText="1"/>
    </xf>
    <xf numFmtId="0" fontId="11" fillId="2" borderId="30" xfId="0" applyFont="1" applyFill="1" applyBorder="1" applyAlignment="1">
      <alignment horizontal="left" vertical="center" wrapText="1"/>
    </xf>
    <xf numFmtId="0" fontId="10" fillId="2" borderId="31" xfId="0" applyFont="1" applyFill="1" applyBorder="1" applyAlignment="1">
      <alignment vertical="center" wrapText="1"/>
    </xf>
    <xf numFmtId="0" fontId="10" fillId="2" borderId="38"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1" fillId="2" borderId="31" xfId="0" applyFont="1" applyFill="1" applyBorder="1" applyAlignment="1">
      <alignment horizontal="left" vertical="center" wrapText="1"/>
    </xf>
    <xf numFmtId="0" fontId="10" fillId="2" borderId="29"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28"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37" xfId="0" quotePrefix="1" applyFont="1" applyBorder="1" applyAlignment="1">
      <alignment horizontal="center" vertical="center" wrapText="1"/>
    </xf>
    <xf numFmtId="0" fontId="10" fillId="0" borderId="56" xfId="0" quotePrefix="1" applyFont="1" applyBorder="1" applyAlignment="1">
      <alignment horizontal="center" vertical="center" wrapText="1"/>
    </xf>
    <xf numFmtId="0" fontId="8" fillId="9" borderId="1" xfId="0" applyFont="1" applyFill="1" applyBorder="1" applyAlignment="1">
      <alignment horizontal="center" vertical="center" wrapText="1"/>
    </xf>
    <xf numFmtId="0" fontId="8" fillId="11" borderId="6" xfId="0" applyFont="1" applyFill="1" applyBorder="1" applyAlignment="1">
      <alignment vertical="center"/>
    </xf>
    <xf numFmtId="0" fontId="8" fillId="11" borderId="5" xfId="0" applyFont="1" applyFill="1" applyBorder="1" applyAlignment="1">
      <alignment vertical="center"/>
    </xf>
    <xf numFmtId="0" fontId="8" fillId="11" borderId="7" xfId="0" applyFont="1" applyFill="1" applyBorder="1" applyAlignment="1">
      <alignment vertical="center"/>
    </xf>
    <xf numFmtId="0" fontId="8" fillId="11" borderId="3" xfId="0" applyFont="1" applyFill="1" applyBorder="1" applyAlignment="1">
      <alignment vertical="center"/>
    </xf>
    <xf numFmtId="0" fontId="8" fillId="11" borderId="2" xfId="0" applyFont="1" applyFill="1" applyBorder="1" applyAlignment="1">
      <alignment vertical="center"/>
    </xf>
    <xf numFmtId="0" fontId="8" fillId="11" borderId="4" xfId="0" applyFont="1" applyFill="1" applyBorder="1" applyAlignment="1">
      <alignment vertical="center"/>
    </xf>
    <xf numFmtId="0" fontId="8" fillId="11" borderId="8" xfId="0" applyFont="1" applyFill="1" applyBorder="1" applyAlignment="1">
      <alignment vertical="center"/>
    </xf>
    <xf numFmtId="0" fontId="8" fillId="11" borderId="9" xfId="0" applyFont="1" applyFill="1" applyBorder="1" applyAlignment="1">
      <alignment vertical="center"/>
    </xf>
    <xf numFmtId="0" fontId="8" fillId="11" borderId="10" xfId="0" applyFont="1" applyFill="1" applyBorder="1" applyAlignment="1">
      <alignment vertical="center"/>
    </xf>
    <xf numFmtId="0" fontId="8" fillId="9" borderId="13" xfId="0" applyFont="1" applyFill="1" applyBorder="1" applyAlignment="1">
      <alignment horizontal="center" vertical="center" wrapText="1"/>
    </xf>
    <xf numFmtId="0" fontId="8" fillId="9" borderId="35" xfId="0" applyFont="1" applyFill="1" applyBorder="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1" fillId="2" borderId="0" xfId="0" applyFont="1" applyFill="1" applyAlignment="1">
      <alignment horizontal="left" vertical="center" wrapText="1"/>
    </xf>
    <xf numFmtId="0" fontId="10" fillId="0" borderId="0" xfId="0" quotePrefix="1" applyFont="1" applyAlignment="1">
      <alignment horizontal="left" vertical="center" wrapText="1"/>
    </xf>
    <xf numFmtId="0" fontId="10" fillId="0" borderId="0" xfId="0" applyFont="1" applyAlignment="1">
      <alignment vertical="center" wrapText="1"/>
    </xf>
    <xf numFmtId="0" fontId="10" fillId="2" borderId="0" xfId="0" quotePrefix="1" applyFont="1" applyFill="1" applyAlignment="1">
      <alignment horizontal="left" vertical="center" wrapText="1"/>
    </xf>
    <xf numFmtId="0" fontId="22" fillId="0" borderId="0" xfId="2" applyFont="1" applyAlignment="1" applyProtection="1">
      <alignment vertical="center" wrapText="1"/>
      <protection locked="0"/>
    </xf>
    <xf numFmtId="0" fontId="24" fillId="0" borderId="0" xfId="2" applyFont="1" applyAlignment="1" applyProtection="1">
      <alignment vertical="center"/>
      <protection locked="0"/>
    </xf>
    <xf numFmtId="0" fontId="25" fillId="0" borderId="0" xfId="2" applyFont="1" applyAlignment="1" applyProtection="1">
      <alignment vertical="center"/>
      <protection locked="0"/>
    </xf>
    <xf numFmtId="9" fontId="37" fillId="0" borderId="0" xfId="9" applyFont="1" applyFill="1" applyBorder="1" applyAlignment="1" applyProtection="1">
      <alignment horizontal="center" vertical="center"/>
    </xf>
    <xf numFmtId="0" fontId="25" fillId="0" borderId="63" xfId="2" applyFont="1" applyBorder="1" applyAlignment="1" applyProtection="1">
      <alignment vertical="center"/>
      <protection locked="0"/>
    </xf>
    <xf numFmtId="0" fontId="29" fillId="0" borderId="0" xfId="4" applyFont="1" applyFill="1" applyBorder="1" applyAlignment="1" applyProtection="1">
      <alignment vertical="center"/>
      <protection locked="0"/>
    </xf>
    <xf numFmtId="0" fontId="25" fillId="0" borderId="0" xfId="2" applyFont="1" applyAlignment="1" applyProtection="1">
      <alignment horizontal="center" vertical="center"/>
      <protection locked="0"/>
    </xf>
    <xf numFmtId="0" fontId="41" fillId="0" borderId="0" xfId="12" applyFont="1" applyAlignment="1" applyProtection="1">
      <alignment vertical="center"/>
      <protection locked="0"/>
    </xf>
    <xf numFmtId="14" fontId="27" fillId="0" borderId="0" xfId="7" applyNumberFormat="1" applyFont="1" applyFill="1" applyBorder="1" applyAlignment="1" applyProtection="1">
      <alignment vertical="center" wrapText="1"/>
      <protection locked="0"/>
    </xf>
    <xf numFmtId="9" fontId="25" fillId="0" borderId="0" xfId="9" applyFont="1" applyFill="1" applyBorder="1" applyAlignment="1" applyProtection="1">
      <alignment vertical="center"/>
      <protection locked="0"/>
    </xf>
    <xf numFmtId="9" fontId="37" fillId="0" borderId="0" xfId="9" applyFont="1" applyFill="1" applyBorder="1" applyAlignment="1" applyProtection="1">
      <alignment vertical="center"/>
    </xf>
    <xf numFmtId="9" fontId="25" fillId="0" borderId="0" xfId="7" applyFont="1" applyFill="1" applyBorder="1" applyAlignment="1" applyProtection="1">
      <alignment vertical="center"/>
      <protection locked="0"/>
    </xf>
    <xf numFmtId="0" fontId="20" fillId="0" borderId="0" xfId="1" applyFill="1" applyBorder="1" applyAlignment="1" applyProtection="1">
      <alignment vertical="center"/>
    </xf>
    <xf numFmtId="0" fontId="26" fillId="0" borderId="0" xfId="2" applyFont="1" applyAlignment="1">
      <alignment horizontal="left" vertical="center" wrapText="1"/>
    </xf>
    <xf numFmtId="0" fontId="25" fillId="0" borderId="0" xfId="2" applyFont="1" applyAlignment="1">
      <alignment vertical="center"/>
    </xf>
    <xf numFmtId="0" fontId="27" fillId="0" borderId="0" xfId="2" applyFont="1" applyAlignment="1">
      <alignment horizontal="center" vertical="center"/>
    </xf>
    <xf numFmtId="0" fontId="25" fillId="12" borderId="0" xfId="2" applyFont="1" applyFill="1" applyAlignment="1">
      <alignment vertical="center"/>
    </xf>
    <xf numFmtId="0" fontId="27" fillId="0" borderId="0" xfId="2" applyFont="1" applyAlignment="1">
      <alignment horizontal="right" vertical="center"/>
    </xf>
    <xf numFmtId="0" fontId="28" fillId="0" borderId="0" xfId="2" applyFont="1" applyAlignment="1">
      <alignment vertical="center"/>
    </xf>
    <xf numFmtId="9" fontId="25" fillId="0" borderId="0" xfId="2" applyNumberFormat="1" applyFont="1" applyAlignment="1">
      <alignment horizontal="center" vertical="center"/>
    </xf>
    <xf numFmtId="0" fontId="25" fillId="13" borderId="0" xfId="2" applyFont="1" applyFill="1" applyAlignment="1">
      <alignment vertical="center"/>
    </xf>
    <xf numFmtId="0" fontId="25" fillId="0" borderId="0" xfId="2" applyFont="1" applyAlignment="1">
      <alignment horizontal="center" vertical="center"/>
    </xf>
    <xf numFmtId="0" fontId="31" fillId="0" borderId="0" xfId="2" applyFont="1" applyAlignment="1" applyProtection="1">
      <alignment vertical="center"/>
      <protection locked="0"/>
    </xf>
    <xf numFmtId="0" fontId="27" fillId="0" borderId="0" xfId="2" applyFont="1" applyAlignment="1" applyProtection="1">
      <alignment horizontal="center" vertical="center"/>
      <protection locked="0"/>
    </xf>
    <xf numFmtId="0" fontId="27" fillId="0" borderId="0" xfId="2" applyFont="1" applyAlignment="1" applyProtection="1">
      <alignment vertical="center"/>
      <protection locked="0"/>
    </xf>
    <xf numFmtId="0" fontId="27" fillId="0" borderId="0" xfId="2" applyFont="1" applyAlignment="1" applyProtection="1">
      <alignment horizontal="right" vertical="center"/>
      <protection locked="0"/>
    </xf>
    <xf numFmtId="0" fontId="27" fillId="0" borderId="0" xfId="2" applyFont="1" applyAlignment="1" applyProtection="1">
      <alignment horizontal="center" vertical="center" wrapText="1"/>
      <protection locked="0"/>
    </xf>
    <xf numFmtId="0" fontId="32" fillId="0" borderId="0" xfId="12" applyFont="1" applyAlignment="1">
      <alignment vertical="center" wrapText="1"/>
    </xf>
    <xf numFmtId="0" fontId="25" fillId="0" borderId="0" xfId="12" applyFont="1" applyAlignment="1">
      <alignment vertical="center"/>
    </xf>
    <xf numFmtId="0" fontId="25" fillId="0" borderId="0" xfId="12" applyFont="1"/>
    <xf numFmtId="0" fontId="27" fillId="0" borderId="0" xfId="12" applyFont="1" applyAlignment="1">
      <alignment vertical="center" wrapText="1"/>
    </xf>
    <xf numFmtId="0" fontId="27" fillId="0" borderId="0" xfId="12" applyFont="1" applyAlignment="1">
      <alignment horizontal="left" vertical="center" wrapText="1"/>
    </xf>
    <xf numFmtId="0" fontId="27" fillId="0" borderId="0" xfId="12" applyFont="1" applyAlignment="1">
      <alignment horizontal="center" vertical="center" wrapText="1"/>
    </xf>
    <xf numFmtId="0" fontId="34" fillId="0" borderId="0" xfId="2" applyFont="1" applyAlignment="1">
      <alignment vertical="center" wrapText="1"/>
    </xf>
    <xf numFmtId="0" fontId="35" fillId="0" borderId="0" xfId="2" applyFont="1" applyAlignment="1">
      <alignment vertical="center" wrapText="1"/>
    </xf>
    <xf numFmtId="14" fontId="27" fillId="0" borderId="0" xfId="2" applyNumberFormat="1" applyFont="1" applyAlignment="1" applyProtection="1">
      <alignment vertical="center" wrapText="1"/>
      <protection locked="0"/>
    </xf>
    <xf numFmtId="0" fontId="27" fillId="0" borderId="0" xfId="12" applyFont="1" applyAlignment="1">
      <alignment vertical="top" wrapText="1"/>
    </xf>
    <xf numFmtId="0" fontId="27" fillId="0" borderId="0" xfId="2" applyFont="1" applyAlignment="1">
      <alignment vertical="center" wrapText="1"/>
    </xf>
    <xf numFmtId="0" fontId="32" fillId="0" borderId="0" xfId="12" applyFont="1" applyAlignment="1">
      <alignment horizontal="center" vertical="center" wrapText="1"/>
    </xf>
    <xf numFmtId="0" fontId="32" fillId="0" borderId="0" xfId="2" applyFont="1" applyAlignment="1">
      <alignment vertical="center" wrapText="1"/>
    </xf>
    <xf numFmtId="0" fontId="38" fillId="0" borderId="0" xfId="8" applyFont="1" applyAlignment="1">
      <alignment vertical="center" wrapText="1"/>
    </xf>
    <xf numFmtId="9" fontId="38" fillId="0" borderId="0" xfId="8" applyNumberFormat="1" applyFont="1" applyAlignment="1">
      <alignment vertical="center" wrapText="1"/>
    </xf>
    <xf numFmtId="0" fontId="38" fillId="0" borderId="0" xfId="8" applyFont="1" applyAlignment="1">
      <alignment vertical="center"/>
    </xf>
    <xf numFmtId="0" fontId="38" fillId="0" borderId="0" xfId="8" applyFont="1" applyAlignment="1">
      <alignment horizontal="center" vertical="center"/>
    </xf>
    <xf numFmtId="9" fontId="37" fillId="0" borderId="0" xfId="8" applyNumberFormat="1" applyFont="1" applyAlignment="1">
      <alignment vertical="center"/>
    </xf>
    <xf numFmtId="0" fontId="25" fillId="0" borderId="0" xfId="2" applyFont="1" applyAlignment="1">
      <alignment vertical="center" wrapText="1"/>
    </xf>
    <xf numFmtId="0" fontId="38" fillId="0" borderId="0" xfId="8" applyFont="1" applyAlignment="1">
      <alignment horizontal="center" vertical="center" wrapText="1"/>
    </xf>
    <xf numFmtId="0" fontId="33" fillId="0" borderId="0" xfId="10" applyFont="1" applyAlignment="1">
      <alignment horizontal="center" vertical="center" wrapText="1"/>
    </xf>
    <xf numFmtId="0" fontId="22" fillId="0" borderId="0" xfId="8" applyFont="1" applyAlignment="1" applyProtection="1">
      <alignment vertical="center"/>
      <protection locked="0"/>
    </xf>
    <xf numFmtId="14" fontId="22" fillId="0" borderId="0" xfId="8" applyNumberFormat="1" applyFont="1" applyAlignment="1" applyProtection="1">
      <alignment vertical="center"/>
      <protection locked="0"/>
    </xf>
    <xf numFmtId="0" fontId="25" fillId="0" borderId="0" xfId="8" applyFont="1" applyAlignment="1" applyProtection="1">
      <alignment vertical="center"/>
      <protection locked="0"/>
    </xf>
    <xf numFmtId="0" fontId="27" fillId="0" borderId="0" xfId="12" applyFont="1" applyAlignment="1">
      <alignment vertical="center"/>
    </xf>
    <xf numFmtId="0" fontId="39" fillId="0" borderId="0" xfId="12" applyFont="1" applyAlignment="1">
      <alignment horizontal="left" vertical="center" wrapText="1"/>
    </xf>
    <xf numFmtId="0" fontId="50" fillId="0" borderId="0" xfId="12" applyFont="1"/>
    <xf numFmtId="0" fontId="38" fillId="0" borderId="0" xfId="8" applyFont="1" applyAlignment="1" applyProtection="1">
      <alignment vertical="center"/>
      <protection locked="0"/>
    </xf>
    <xf numFmtId="0" fontId="40" fillId="0" borderId="0" xfId="11" applyFont="1" applyAlignment="1" applyProtection="1">
      <alignment vertical="center"/>
      <protection locked="0"/>
    </xf>
    <xf numFmtId="0" fontId="40" fillId="0" borderId="0" xfId="11" applyFont="1" applyAlignment="1" applyProtection="1">
      <alignment horizontal="center" vertical="center"/>
      <protection locked="0"/>
    </xf>
    <xf numFmtId="0" fontId="41" fillId="0" borderId="0" xfId="11" applyFont="1" applyAlignment="1" applyProtection="1">
      <alignment vertical="center"/>
      <protection locked="0"/>
    </xf>
    <xf numFmtId="0" fontId="43" fillId="0" borderId="0" xfId="11" applyFont="1" applyAlignment="1" applyProtection="1">
      <alignment vertical="center" wrapText="1"/>
      <protection locked="0"/>
    </xf>
    <xf numFmtId="0" fontId="44" fillId="0" borderId="0" xfId="3" applyFont="1" applyAlignment="1" applyProtection="1">
      <alignment vertical="center"/>
      <protection locked="0"/>
    </xf>
    <xf numFmtId="0" fontId="27" fillId="0" borderId="0" xfId="2" applyFont="1" applyAlignment="1">
      <alignment vertical="center"/>
    </xf>
    <xf numFmtId="0" fontId="52" fillId="0" borderId="0" xfId="2" applyFont="1" applyAlignment="1">
      <alignment horizontal="center" vertical="center" wrapText="1"/>
    </xf>
    <xf numFmtId="0" fontId="27" fillId="15" borderId="1" xfId="2" applyFont="1" applyFill="1" applyBorder="1" applyAlignment="1" applyProtection="1">
      <alignment horizontal="left" vertical="center" wrapText="1"/>
      <protection locked="0"/>
    </xf>
    <xf numFmtId="0" fontId="27" fillId="15" borderId="1" xfId="2" applyFont="1" applyFill="1" applyBorder="1" applyAlignment="1" applyProtection="1">
      <alignment horizontal="left" vertical="center"/>
      <protection locked="0"/>
    </xf>
    <xf numFmtId="0" fontId="27" fillId="0" borderId="122" xfId="2" applyFont="1" applyBorder="1" applyAlignment="1" applyProtection="1">
      <alignment horizontal="center" vertical="center" wrapText="1"/>
      <protection locked="0"/>
    </xf>
    <xf numFmtId="0" fontId="27" fillId="0" borderId="123" xfId="2" applyFont="1" applyBorder="1" applyAlignment="1" applyProtection="1">
      <alignment horizontal="center" vertical="center" wrapText="1"/>
      <protection locked="0"/>
    </xf>
    <xf numFmtId="0" fontId="27" fillId="0" borderId="124" xfId="2" applyFont="1" applyBorder="1" applyAlignment="1" applyProtection="1">
      <alignment horizontal="center" vertical="center" wrapText="1"/>
      <protection locked="0"/>
    </xf>
    <xf numFmtId="0" fontId="27" fillId="0" borderId="127" xfId="2" applyFont="1" applyBorder="1" applyAlignment="1" applyProtection="1">
      <alignment horizontal="center" vertical="center" wrapText="1"/>
      <protection locked="0"/>
    </xf>
    <xf numFmtId="0" fontId="25" fillId="0" borderId="123" xfId="2" applyFont="1" applyBorder="1" applyAlignment="1" applyProtection="1">
      <alignment horizontal="center" vertical="center"/>
      <protection locked="0"/>
    </xf>
    <xf numFmtId="0" fontId="25" fillId="0" borderId="124" xfId="2" applyFont="1" applyBorder="1" applyAlignment="1" applyProtection="1">
      <alignment horizontal="center" vertical="center"/>
      <protection locked="0"/>
    </xf>
    <xf numFmtId="0" fontId="22" fillId="0" borderId="123" xfId="2" applyFont="1" applyBorder="1" applyAlignment="1" applyProtection="1">
      <alignment horizontal="center" vertical="center"/>
      <protection locked="0"/>
    </xf>
    <xf numFmtId="0" fontId="22" fillId="0" borderId="124" xfId="2" applyFont="1" applyBorder="1" applyAlignment="1" applyProtection="1">
      <alignment horizontal="center" vertical="center"/>
      <protection locked="0"/>
    </xf>
    <xf numFmtId="0" fontId="25" fillId="0" borderId="127" xfId="2" applyFont="1" applyBorder="1" applyAlignment="1" applyProtection="1">
      <alignment horizontal="center" vertical="center"/>
      <protection locked="0"/>
    </xf>
    <xf numFmtId="0" fontId="51" fillId="0" borderId="123" xfId="12" applyFont="1" applyBorder="1" applyAlignment="1">
      <alignment horizontal="center" vertical="center" wrapText="1"/>
    </xf>
    <xf numFmtId="0" fontId="54" fillId="0" borderId="0" xfId="0" applyFont="1" applyAlignment="1">
      <alignment vertical="center"/>
    </xf>
    <xf numFmtId="0" fontId="36" fillId="0" borderId="0" xfId="12" applyFont="1" applyAlignment="1">
      <alignment horizontal="left" vertical="center" wrapText="1"/>
    </xf>
    <xf numFmtId="0" fontId="8" fillId="11" borderId="1" xfId="0" applyFont="1" applyFill="1" applyBorder="1" applyAlignment="1">
      <alignment horizontal="center" vertical="center"/>
    </xf>
    <xf numFmtId="0" fontId="18" fillId="11" borderId="6" xfId="0" applyFont="1" applyFill="1" applyBorder="1" applyAlignment="1">
      <alignment horizontal="left" vertical="center" wrapText="1"/>
    </xf>
    <xf numFmtId="0" fontId="18" fillId="11" borderId="7" xfId="0" applyFont="1" applyFill="1" applyBorder="1" applyAlignment="1">
      <alignment horizontal="left" vertical="center" wrapText="1"/>
    </xf>
    <xf numFmtId="0" fontId="18" fillId="11" borderId="11" xfId="0" applyFont="1" applyFill="1" applyBorder="1" applyAlignment="1">
      <alignment horizontal="left" vertical="center" wrapText="1"/>
    </xf>
    <xf numFmtId="0" fontId="18" fillId="11" borderId="12" xfId="0" applyFont="1" applyFill="1" applyBorder="1" applyAlignment="1">
      <alignment horizontal="left" vertical="center" wrapText="1"/>
    </xf>
    <xf numFmtId="0" fontId="18" fillId="11" borderId="8" xfId="0" applyFont="1" applyFill="1" applyBorder="1" applyAlignment="1">
      <alignment horizontal="left" vertical="center" wrapText="1"/>
    </xf>
    <xf numFmtId="0" fontId="18" fillId="11" borderId="10" xfId="0" applyFont="1" applyFill="1" applyBorder="1" applyAlignment="1">
      <alignment horizontal="left" vertical="center" wrapText="1"/>
    </xf>
    <xf numFmtId="0" fontId="18" fillId="11" borderId="1" xfId="0" applyFont="1" applyFill="1" applyBorder="1" applyAlignment="1">
      <alignment horizontal="left" vertical="center" wrapText="1"/>
    </xf>
    <xf numFmtId="0" fontId="18" fillId="11" borderId="3" xfId="0" applyFont="1" applyFill="1" applyBorder="1" applyAlignment="1">
      <alignment horizontal="left" vertical="center" wrapText="1"/>
    </xf>
    <xf numFmtId="0" fontId="18" fillId="11" borderId="4" xfId="0" applyFont="1" applyFill="1" applyBorder="1" applyAlignment="1">
      <alignment horizontal="left"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8" fillId="9" borderId="4" xfId="0" applyFont="1" applyFill="1" applyBorder="1" applyAlignment="1">
      <alignment horizontal="center" vertical="center"/>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8" fillId="9" borderId="1"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8" fillId="9" borderId="1"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8" fillId="9" borderId="31" xfId="0" applyFont="1" applyFill="1" applyBorder="1" applyAlignment="1">
      <alignment horizontal="center" vertical="center" wrapText="1"/>
    </xf>
    <xf numFmtId="0" fontId="8" fillId="9" borderId="29" xfId="0" applyFont="1" applyFill="1" applyBorder="1" applyAlignment="1">
      <alignment horizontal="center" vertical="center" wrapText="1"/>
    </xf>
    <xf numFmtId="0" fontId="10" fillId="0" borderId="9" xfId="0" quotePrefix="1" applyFont="1" applyBorder="1" applyAlignment="1">
      <alignment horizontal="center" vertical="center" wrapText="1"/>
    </xf>
    <xf numFmtId="0" fontId="10" fillId="0" borderId="3" xfId="3" quotePrefix="1" applyFont="1" applyBorder="1" applyAlignment="1">
      <alignment horizontal="center" vertical="center" wrapText="1"/>
    </xf>
    <xf numFmtId="0" fontId="10" fillId="0" borderId="2" xfId="3" quotePrefix="1" applyFont="1" applyBorder="1" applyAlignment="1">
      <alignment horizontal="center" vertical="center" wrapText="1"/>
    </xf>
    <xf numFmtId="0" fontId="10" fillId="0" borderId="4" xfId="3" quotePrefix="1" applyFont="1" applyBorder="1" applyAlignment="1">
      <alignment horizontal="center" vertical="center" wrapText="1"/>
    </xf>
    <xf numFmtId="0" fontId="8" fillId="9" borderId="1" xfId="0" applyFont="1" applyFill="1" applyBorder="1" applyAlignment="1">
      <alignment vertical="center" wrapText="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8" fillId="0" borderId="39" xfId="0" applyFont="1" applyBorder="1" applyAlignment="1">
      <alignment horizontal="center" vertical="center" wrapText="1"/>
    </xf>
    <xf numFmtId="0" fontId="8" fillId="0" borderId="41" xfId="0" applyFont="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0" fillId="0" borderId="2" xfId="0" applyFont="1" applyBorder="1" applyAlignment="1">
      <alignment horizontal="center" vertical="center" wrapText="1"/>
    </xf>
    <xf numFmtId="0" fontId="8" fillId="9" borderId="34"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0" fillId="0" borderId="3" xfId="0" quotePrefix="1" applyFont="1" applyBorder="1" applyAlignment="1">
      <alignment horizontal="left" vertical="top" wrapText="1"/>
    </xf>
    <xf numFmtId="0" fontId="10" fillId="0" borderId="2" xfId="0" quotePrefix="1" applyFont="1" applyBorder="1" applyAlignment="1">
      <alignment horizontal="left" vertical="top" wrapText="1"/>
    </xf>
    <xf numFmtId="0" fontId="10" fillId="0" borderId="4" xfId="0" quotePrefix="1" applyFont="1" applyBorder="1" applyAlignment="1">
      <alignment horizontal="left" vertical="top" wrapText="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19" fillId="10" borderId="3" xfId="0" applyFont="1" applyFill="1" applyBorder="1" applyAlignment="1">
      <alignment horizontal="center" vertical="center" wrapText="1" readingOrder="1"/>
    </xf>
    <xf numFmtId="0" fontId="19" fillId="10" borderId="2" xfId="0" applyFont="1" applyFill="1" applyBorder="1" applyAlignment="1">
      <alignment horizontal="center" vertical="center" wrapText="1" readingOrder="1"/>
    </xf>
    <xf numFmtId="0" fontId="19" fillId="10" borderId="4" xfId="0" applyFont="1" applyFill="1" applyBorder="1" applyAlignment="1">
      <alignment horizontal="center" vertical="center" wrapText="1" readingOrder="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18" fillId="11" borderId="55" xfId="0" applyFont="1" applyFill="1" applyBorder="1" applyAlignment="1">
      <alignment horizontal="left" vertical="center" wrapText="1"/>
    </xf>
    <xf numFmtId="0" fontId="18" fillId="11" borderId="36" xfId="0" applyFont="1" applyFill="1" applyBorder="1" applyAlignment="1">
      <alignment horizontal="left" vertical="center" wrapText="1"/>
    </xf>
    <xf numFmtId="0" fontId="18" fillId="11" borderId="5" xfId="0" applyFont="1" applyFill="1" applyBorder="1" applyAlignment="1">
      <alignment horizontal="left" vertical="center" wrapText="1"/>
    </xf>
    <xf numFmtId="0" fontId="18" fillId="11" borderId="0" xfId="0" applyFont="1" applyFill="1" applyAlignment="1">
      <alignment horizontal="left" vertical="center" wrapText="1"/>
    </xf>
    <xf numFmtId="0" fontId="8" fillId="9" borderId="43" xfId="0" applyFont="1" applyFill="1" applyBorder="1" applyAlignment="1">
      <alignment horizontal="left" vertical="center" wrapText="1"/>
    </xf>
    <xf numFmtId="0" fontId="8" fillId="9" borderId="48" xfId="0" applyFont="1" applyFill="1" applyBorder="1" applyAlignment="1">
      <alignment horizontal="left" vertical="center" wrapText="1"/>
    </xf>
    <xf numFmtId="0" fontId="8" fillId="9" borderId="53" xfId="0" applyFont="1" applyFill="1" applyBorder="1" applyAlignment="1">
      <alignment horizontal="left" vertical="center" wrapText="1"/>
    </xf>
    <xf numFmtId="0" fontId="8" fillId="9" borderId="54" xfId="0" applyFont="1" applyFill="1" applyBorder="1" applyAlignment="1">
      <alignment horizontal="left" vertical="center" wrapText="1"/>
    </xf>
    <xf numFmtId="0" fontId="18" fillId="11" borderId="49" xfId="0" applyFont="1" applyFill="1" applyBorder="1" applyAlignment="1">
      <alignment horizontal="left" vertical="center" wrapText="1"/>
    </xf>
    <xf numFmtId="0" fontId="18" fillId="11" borderId="50" xfId="0" applyFont="1" applyFill="1" applyBorder="1" applyAlignment="1">
      <alignment horizontal="left" vertical="center" wrapText="1"/>
    </xf>
    <xf numFmtId="0" fontId="8" fillId="9" borderId="47" xfId="0" applyFont="1" applyFill="1" applyBorder="1" applyAlignment="1">
      <alignment horizontal="left" vertical="center" wrapText="1"/>
    </xf>
    <xf numFmtId="0" fontId="8" fillId="9" borderId="33" xfId="0" applyFont="1" applyFill="1" applyBorder="1" applyAlignment="1">
      <alignment horizontal="left" vertical="center" wrapText="1"/>
    </xf>
    <xf numFmtId="0" fontId="10" fillId="0" borderId="6" xfId="0" quotePrefix="1" applyFont="1" applyBorder="1" applyAlignment="1">
      <alignment horizontal="center" vertical="center" wrapText="1"/>
    </xf>
    <xf numFmtId="0" fontId="10" fillId="0" borderId="5" xfId="0" quotePrefix="1" applyFont="1" applyBorder="1" applyAlignment="1">
      <alignment horizontal="center" vertical="center" wrapText="1"/>
    </xf>
    <xf numFmtId="0" fontId="10" fillId="0" borderId="7" xfId="0" quotePrefix="1" applyFont="1" applyBorder="1" applyAlignment="1">
      <alignment horizontal="center" vertical="center" wrapText="1"/>
    </xf>
    <xf numFmtId="0" fontId="10" fillId="2" borderId="9" xfId="0" quotePrefix="1" applyFont="1" applyFill="1" applyBorder="1" applyAlignment="1">
      <alignment horizontal="left" vertical="top" wrapText="1"/>
    </xf>
    <xf numFmtId="0" fontId="10" fillId="2" borderId="10" xfId="0" quotePrefix="1" applyFont="1" applyFill="1" applyBorder="1" applyAlignment="1">
      <alignment horizontal="left" vertical="top" wrapText="1"/>
    </xf>
    <xf numFmtId="0" fontId="12" fillId="0" borderId="1" xfId="0" applyFont="1" applyBorder="1" applyAlignment="1">
      <alignment horizontal="left" vertical="center"/>
    </xf>
    <xf numFmtId="0" fontId="10" fillId="2" borderId="6" xfId="0" quotePrefix="1" applyFont="1" applyFill="1" applyBorder="1" applyAlignment="1">
      <alignment horizontal="left" vertical="top" wrapText="1"/>
    </xf>
    <xf numFmtId="0" fontId="10" fillId="2" borderId="5" xfId="0" quotePrefix="1" applyFont="1" applyFill="1" applyBorder="1" applyAlignment="1">
      <alignment horizontal="left" vertical="top" wrapText="1"/>
    </xf>
    <xf numFmtId="0" fontId="10" fillId="2" borderId="7" xfId="0" quotePrefix="1" applyFont="1" applyFill="1" applyBorder="1" applyAlignment="1">
      <alignment horizontal="left" vertical="top" wrapText="1"/>
    </xf>
    <xf numFmtId="0" fontId="13" fillId="0" borderId="1" xfId="0" quotePrefix="1" applyFont="1" applyBorder="1" applyAlignment="1">
      <alignment horizontal="center" vertical="center" wrapText="1"/>
    </xf>
    <xf numFmtId="0" fontId="13" fillId="0" borderId="1" xfId="0" applyFont="1" applyBorder="1" applyAlignment="1">
      <alignment horizontal="center" vertical="center" wrapText="1"/>
    </xf>
    <xf numFmtId="0" fontId="8" fillId="0" borderId="8" xfId="0" quotePrefix="1" applyFont="1" applyBorder="1" applyAlignment="1">
      <alignment horizontal="left" vertical="top" wrapText="1"/>
    </xf>
    <xf numFmtId="0" fontId="8" fillId="0" borderId="9" xfId="0" quotePrefix="1" applyFont="1" applyBorder="1" applyAlignment="1">
      <alignment horizontal="left" vertical="top" wrapText="1"/>
    </xf>
    <xf numFmtId="0" fontId="8" fillId="0" borderId="10" xfId="0" quotePrefix="1" applyFont="1" applyBorder="1" applyAlignment="1">
      <alignment horizontal="left" vertical="top" wrapText="1"/>
    </xf>
    <xf numFmtId="0" fontId="18" fillId="11" borderId="6" xfId="0" applyFont="1" applyFill="1" applyBorder="1" applyAlignment="1">
      <alignment horizontal="center" vertical="center" wrapText="1"/>
    </xf>
    <xf numFmtId="0" fontId="18" fillId="11" borderId="7" xfId="0" applyFont="1" applyFill="1" applyBorder="1" applyAlignment="1">
      <alignment horizontal="center" vertical="center" wrapText="1"/>
    </xf>
    <xf numFmtId="0" fontId="18" fillId="11" borderId="11" xfId="0" applyFont="1" applyFill="1" applyBorder="1" applyAlignment="1">
      <alignment horizontal="center" vertical="center" wrapText="1"/>
    </xf>
    <xf numFmtId="0" fontId="18" fillId="11" borderId="12" xfId="0" applyFont="1" applyFill="1" applyBorder="1" applyAlignment="1">
      <alignment horizontal="center" vertical="center" wrapText="1"/>
    </xf>
    <xf numFmtId="0" fontId="18" fillId="11" borderId="0" xfId="0" applyFont="1" applyFill="1" applyAlignment="1">
      <alignment horizontal="center" vertical="center" wrapText="1"/>
    </xf>
    <xf numFmtId="0" fontId="18" fillId="11" borderId="8" xfId="0" applyFont="1" applyFill="1" applyBorder="1" applyAlignment="1">
      <alignment horizontal="center" vertical="center" wrapText="1"/>
    </xf>
    <xf numFmtId="0" fontId="18" fillId="11" borderId="10" xfId="0" applyFont="1" applyFill="1" applyBorder="1" applyAlignment="1">
      <alignment horizontal="center" vertical="center" wrapText="1"/>
    </xf>
    <xf numFmtId="0" fontId="48" fillId="0" borderId="6" xfId="0" quotePrefix="1" applyFont="1" applyBorder="1" applyAlignment="1">
      <alignment horizontal="left" vertical="top" wrapText="1"/>
    </xf>
    <xf numFmtId="0" fontId="10" fillId="0" borderId="5" xfId="0" quotePrefix="1" applyFont="1" applyBorder="1" applyAlignment="1">
      <alignment horizontal="left" vertical="top" wrapText="1"/>
    </xf>
    <xf numFmtId="0" fontId="10" fillId="0" borderId="7" xfId="0" quotePrefix="1" applyFont="1" applyBorder="1" applyAlignment="1">
      <alignment horizontal="left" vertical="top" wrapText="1"/>
    </xf>
    <xf numFmtId="0" fontId="8" fillId="0" borderId="3" xfId="0" quotePrefix="1" applyFont="1" applyBorder="1" applyAlignment="1">
      <alignment horizontal="left" vertical="top" wrapText="1"/>
    </xf>
    <xf numFmtId="0" fontId="8" fillId="0" borderId="2" xfId="0" quotePrefix="1" applyFont="1" applyBorder="1" applyAlignment="1">
      <alignment horizontal="left" vertical="top" wrapText="1"/>
    </xf>
    <xf numFmtId="0" fontId="8" fillId="0" borderId="4" xfId="0" quotePrefix="1" applyFont="1" applyBorder="1" applyAlignment="1">
      <alignment horizontal="left" vertical="top" wrapText="1"/>
    </xf>
    <xf numFmtId="0" fontId="10" fillId="0" borderId="44" xfId="0" quotePrefix="1" applyFont="1" applyBorder="1" applyAlignment="1">
      <alignment horizontal="center" vertical="center" wrapText="1"/>
    </xf>
    <xf numFmtId="0" fontId="10" fillId="0" borderId="45" xfId="0" quotePrefix="1" applyFont="1" applyBorder="1" applyAlignment="1">
      <alignment horizontal="center" vertical="center" wrapText="1"/>
    </xf>
    <xf numFmtId="0" fontId="10" fillId="0" borderId="52" xfId="0" quotePrefix="1" applyFont="1" applyBorder="1" applyAlignment="1">
      <alignment horizontal="center" vertical="center" wrapText="1"/>
    </xf>
    <xf numFmtId="0" fontId="10" fillId="0" borderId="50" xfId="0" quotePrefix="1" applyFont="1" applyBorder="1" applyAlignment="1">
      <alignment horizontal="center" vertical="center" wrapText="1"/>
    </xf>
    <xf numFmtId="0" fontId="10" fillId="0" borderId="51" xfId="0" quotePrefix="1" applyFont="1" applyBorder="1" applyAlignment="1">
      <alignment horizontal="center" vertical="center" wrapText="1"/>
    </xf>
    <xf numFmtId="0" fontId="10" fillId="0" borderId="31" xfId="0" quotePrefix="1" applyFont="1" applyBorder="1" applyAlignment="1">
      <alignment horizontal="center" vertical="center" wrapText="1"/>
    </xf>
    <xf numFmtId="0" fontId="10" fillId="0" borderId="30" xfId="0" quotePrefix="1" applyFont="1" applyBorder="1" applyAlignment="1">
      <alignment horizontal="center" vertical="center" wrapText="1"/>
    </xf>
    <xf numFmtId="0" fontId="10" fillId="0" borderId="29" xfId="0" quotePrefix="1" applyFont="1" applyBorder="1" applyAlignment="1">
      <alignment horizontal="center" vertical="center" wrapText="1"/>
    </xf>
    <xf numFmtId="0" fontId="10" fillId="0" borderId="46" xfId="0" quotePrefix="1" applyFont="1" applyBorder="1" applyAlignment="1">
      <alignment horizontal="center" vertical="center" wrapText="1"/>
    </xf>
    <xf numFmtId="0" fontId="49" fillId="0" borderId="31" xfId="14" quotePrefix="1" applyBorder="1" applyAlignment="1">
      <alignment horizontal="center" vertical="center" wrapText="1"/>
    </xf>
    <xf numFmtId="0" fontId="49" fillId="0" borderId="30" xfId="14" quotePrefix="1" applyBorder="1" applyAlignment="1">
      <alignment horizontal="center" vertical="center" wrapText="1"/>
    </xf>
    <xf numFmtId="0" fontId="49" fillId="0" borderId="40" xfId="14" quotePrefix="1" applyBorder="1" applyAlignment="1">
      <alignment horizontal="center" vertical="center" wrapText="1"/>
    </xf>
    <xf numFmtId="0" fontId="10" fillId="0" borderId="40" xfId="0" quotePrefix="1" applyFont="1" applyBorder="1" applyAlignment="1">
      <alignment horizontal="center" vertical="center" wrapText="1"/>
    </xf>
    <xf numFmtId="0" fontId="8" fillId="0" borderId="6" xfId="0" quotePrefix="1" applyFont="1" applyBorder="1" applyAlignment="1">
      <alignment horizontal="left" vertical="top" wrapText="1"/>
    </xf>
    <xf numFmtId="0" fontId="8" fillId="0" borderId="5" xfId="0" quotePrefix="1" applyFont="1" applyBorder="1" applyAlignment="1">
      <alignment horizontal="left" vertical="top" wrapText="1"/>
    </xf>
    <xf numFmtId="0" fontId="8" fillId="0" borderId="7" xfId="0" quotePrefix="1" applyFont="1" applyBorder="1" applyAlignment="1">
      <alignment horizontal="left" vertical="top" wrapText="1"/>
    </xf>
    <xf numFmtId="0" fontId="8" fillId="0" borderId="11" xfId="0" quotePrefix="1" applyFont="1" applyBorder="1" applyAlignment="1">
      <alignment horizontal="left" vertical="top" wrapText="1"/>
    </xf>
    <xf numFmtId="0" fontId="8" fillId="0" borderId="0" xfId="0" quotePrefix="1" applyFont="1" applyAlignment="1">
      <alignment horizontal="left" vertical="top" wrapText="1"/>
    </xf>
    <xf numFmtId="0" fontId="8" fillId="0" borderId="12" xfId="0" quotePrefix="1" applyFont="1" applyBorder="1" applyAlignment="1">
      <alignment horizontal="left" vertical="top" wrapText="1"/>
    </xf>
    <xf numFmtId="0" fontId="10" fillId="0" borderId="36"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7" xfId="0" applyFont="1" applyBorder="1" applyAlignment="1">
      <alignment horizontal="center" vertical="center" wrapText="1"/>
    </xf>
    <xf numFmtId="0" fontId="53" fillId="0" borderId="83" xfId="0" quotePrefix="1" applyFont="1" applyBorder="1" applyAlignment="1">
      <alignment horizontal="left" vertical="top" wrapText="1"/>
    </xf>
    <xf numFmtId="0" fontId="53" fillId="0" borderId="110" xfId="0" quotePrefix="1" applyFont="1" applyBorder="1" applyAlignment="1">
      <alignment horizontal="left" vertical="top" wrapText="1"/>
    </xf>
    <xf numFmtId="0" fontId="53" fillId="0" borderId="111" xfId="0" quotePrefix="1" applyFont="1" applyBorder="1" applyAlignment="1">
      <alignment horizontal="left" vertical="top" wrapText="1"/>
    </xf>
    <xf numFmtId="0" fontId="10" fillId="0" borderId="11" xfId="0" quotePrefix="1" applyFont="1" applyBorder="1" applyAlignment="1">
      <alignment horizontal="left" vertical="top" wrapText="1"/>
    </xf>
    <xf numFmtId="0" fontId="8" fillId="0" borderId="112" xfId="0" quotePrefix="1" applyFont="1" applyBorder="1" applyAlignment="1">
      <alignment horizontal="left" vertical="top" wrapText="1"/>
    </xf>
    <xf numFmtId="0" fontId="10" fillId="2" borderId="11" xfId="0" quotePrefix="1" applyFont="1" applyFill="1" applyBorder="1" applyAlignment="1">
      <alignment horizontal="left" vertical="top" wrapText="1"/>
    </xf>
    <xf numFmtId="0" fontId="10" fillId="2" borderId="0" xfId="0" quotePrefix="1" applyFont="1" applyFill="1" applyAlignment="1">
      <alignment horizontal="left" vertical="top" wrapText="1"/>
    </xf>
    <xf numFmtId="0" fontId="10" fillId="2" borderId="12" xfId="0" quotePrefix="1" applyFont="1" applyFill="1" applyBorder="1" applyAlignment="1">
      <alignment horizontal="left" vertical="top" wrapText="1"/>
    </xf>
    <xf numFmtId="0" fontId="10" fillId="0" borderId="6" xfId="0" quotePrefix="1" applyFont="1" applyBorder="1" applyAlignment="1">
      <alignment horizontal="justify" vertical="top" wrapText="1"/>
    </xf>
    <xf numFmtId="0" fontId="10" fillId="0" borderId="5" xfId="0" quotePrefix="1" applyFont="1" applyBorder="1" applyAlignment="1">
      <alignment horizontal="justify" vertical="top" wrapText="1"/>
    </xf>
    <xf numFmtId="0" fontId="10" fillId="0" borderId="7" xfId="0" quotePrefix="1" applyFont="1" applyBorder="1" applyAlignment="1">
      <alignment horizontal="justify" vertical="top" wrapText="1"/>
    </xf>
    <xf numFmtId="0" fontId="10" fillId="0" borderId="11" xfId="0" quotePrefix="1" applyFont="1" applyBorder="1" applyAlignment="1">
      <alignment horizontal="justify" vertical="top" wrapText="1"/>
    </xf>
    <xf numFmtId="0" fontId="10" fillId="0" borderId="0" xfId="0" quotePrefix="1" applyFont="1" applyAlignment="1">
      <alignment horizontal="justify"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0" fillId="0" borderId="8" xfId="0" quotePrefix="1" applyFont="1" applyBorder="1" applyAlignment="1">
      <alignment horizontal="left" vertical="center" wrapText="1"/>
    </xf>
    <xf numFmtId="0" fontId="10" fillId="0" borderId="9" xfId="0" quotePrefix="1" applyFont="1" applyBorder="1" applyAlignment="1">
      <alignment horizontal="left" vertical="center" wrapText="1"/>
    </xf>
    <xf numFmtId="0" fontId="10" fillId="0" borderId="10" xfId="0" quotePrefix="1" applyFont="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8" fillId="9" borderId="3" xfId="0" applyFont="1" applyFill="1" applyBorder="1" applyAlignment="1">
      <alignment horizontal="left" vertical="center" wrapText="1"/>
    </xf>
    <xf numFmtId="0" fontId="8" fillId="9" borderId="4" xfId="0" applyFont="1" applyFill="1" applyBorder="1" applyAlignment="1">
      <alignment horizontal="left"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8" fillId="9" borderId="3" xfId="0" applyFont="1" applyFill="1" applyBorder="1" applyAlignment="1">
      <alignment vertical="center" wrapText="1"/>
    </xf>
    <xf numFmtId="0" fontId="8" fillId="9" borderId="2" xfId="0" applyFont="1" applyFill="1" applyBorder="1" applyAlignment="1">
      <alignment vertical="center" wrapText="1"/>
    </xf>
    <xf numFmtId="0" fontId="8" fillId="9" borderId="4" xfId="0" applyFont="1" applyFill="1" applyBorder="1" applyAlignment="1">
      <alignmen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8" fillId="9" borderId="6" xfId="0" applyFont="1" applyFill="1" applyBorder="1" applyAlignment="1">
      <alignment horizontal="left" vertical="center" wrapText="1"/>
    </xf>
    <xf numFmtId="0" fontId="8" fillId="9" borderId="7" xfId="0" applyFont="1" applyFill="1" applyBorder="1" applyAlignment="1">
      <alignment horizontal="left" vertical="center" wrapText="1"/>
    </xf>
    <xf numFmtId="0" fontId="8" fillId="9" borderId="8" xfId="0" applyFont="1" applyFill="1" applyBorder="1" applyAlignment="1">
      <alignment horizontal="left" vertical="center" wrapText="1"/>
    </xf>
    <xf numFmtId="0" fontId="8" fillId="9" borderId="10"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3" xfId="0" quotePrefix="1" applyFont="1" applyBorder="1" applyAlignment="1">
      <alignment horizontal="center" vertical="center" wrapText="1"/>
    </xf>
    <xf numFmtId="0" fontId="18" fillId="11" borderId="15" xfId="0" applyFont="1" applyFill="1" applyBorder="1" applyAlignment="1">
      <alignment horizontal="left" vertical="center" wrapText="1"/>
    </xf>
    <xf numFmtId="0" fontId="18" fillId="11" borderId="61" xfId="0" applyFont="1" applyFill="1" applyBorder="1" applyAlignment="1">
      <alignment horizontal="left" vertical="center" wrapText="1"/>
    </xf>
    <xf numFmtId="0" fontId="10" fillId="0" borderId="3" xfId="0" applyFont="1" applyBorder="1" applyAlignment="1">
      <alignment horizontal="center"/>
    </xf>
    <xf numFmtId="0" fontId="10" fillId="0" borderId="2" xfId="0" applyFont="1" applyBorder="1" applyAlignment="1">
      <alignment horizontal="center"/>
    </xf>
    <xf numFmtId="0" fontId="10" fillId="0" borderId="4" xfId="0" applyFont="1" applyBorder="1" applyAlignment="1">
      <alignment horizontal="center"/>
    </xf>
    <xf numFmtId="0" fontId="15" fillId="2" borderId="27"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8" fillId="11" borderId="18" xfId="0" applyFont="1" applyFill="1" applyBorder="1" applyAlignment="1">
      <alignment horizontal="left" vertical="center" wrapText="1"/>
    </xf>
    <xf numFmtId="0" fontId="18" fillId="11" borderId="24" xfId="0" applyFont="1" applyFill="1" applyBorder="1" applyAlignment="1">
      <alignment horizontal="left" vertical="center" wrapText="1"/>
    </xf>
    <xf numFmtId="0" fontId="18" fillId="11" borderId="23" xfId="0" applyFont="1" applyFill="1" applyBorder="1" applyAlignment="1">
      <alignment horizontal="left" vertical="center" wrapText="1"/>
    </xf>
    <xf numFmtId="0" fontId="18" fillId="11" borderId="25" xfId="0" applyFont="1" applyFill="1" applyBorder="1" applyAlignment="1">
      <alignment horizontal="left" vertical="center" wrapText="1"/>
    </xf>
    <xf numFmtId="0" fontId="18" fillId="11" borderId="26" xfId="0" applyFont="1" applyFill="1" applyBorder="1" applyAlignment="1">
      <alignment horizontal="left" vertical="center" wrapText="1"/>
    </xf>
    <xf numFmtId="0" fontId="8" fillId="9" borderId="21" xfId="0" applyFont="1" applyFill="1" applyBorder="1" applyAlignment="1">
      <alignment horizontal="left" vertical="center" wrapText="1"/>
    </xf>
    <xf numFmtId="0" fontId="8" fillId="9" borderId="60" xfId="0" applyFont="1" applyFill="1" applyBorder="1" applyAlignment="1">
      <alignment horizontal="left" vertical="center" wrapText="1"/>
    </xf>
    <xf numFmtId="0" fontId="10" fillId="0" borderId="19" xfId="0" quotePrefix="1" applyFont="1" applyBorder="1" applyAlignment="1">
      <alignment horizontal="center" vertical="center" wrapText="1"/>
    </xf>
    <xf numFmtId="0" fontId="10" fillId="0" borderId="60" xfId="0" quotePrefix="1" applyFont="1" applyBorder="1" applyAlignment="1">
      <alignment horizontal="center" vertical="center" wrapText="1"/>
    </xf>
    <xf numFmtId="0" fontId="8" fillId="9" borderId="19" xfId="0" applyFont="1" applyFill="1" applyBorder="1" applyAlignment="1">
      <alignment horizontal="left" vertical="center" wrapText="1"/>
    </xf>
    <xf numFmtId="0" fontId="10" fillId="0" borderId="21" xfId="0" quotePrefix="1" applyFont="1" applyBorder="1" applyAlignment="1">
      <alignment horizontal="center" vertical="center" wrapText="1"/>
    </xf>
    <xf numFmtId="0" fontId="10" fillId="0" borderId="20" xfId="0" quotePrefix="1" applyFont="1" applyBorder="1" applyAlignment="1">
      <alignment horizontal="center"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11" borderId="22" xfId="0" applyFont="1" applyFill="1" applyBorder="1" applyAlignment="1">
      <alignment horizontal="left" vertical="center" wrapText="1"/>
    </xf>
    <xf numFmtId="0" fontId="8" fillId="9" borderId="57" xfId="0" applyFont="1" applyFill="1" applyBorder="1" applyAlignment="1">
      <alignment horizontal="left" vertical="center" wrapText="1"/>
    </xf>
    <xf numFmtId="0" fontId="8" fillId="9" borderId="59"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59" xfId="0" quotePrefix="1" applyFont="1" applyBorder="1" applyAlignment="1">
      <alignment horizontal="center" vertical="center" wrapText="1"/>
    </xf>
    <xf numFmtId="0" fontId="8" fillId="9" borderId="17" xfId="0" applyFont="1" applyFill="1" applyBorder="1" applyAlignment="1">
      <alignment horizontal="left" vertical="center" wrapText="1"/>
    </xf>
    <xf numFmtId="0" fontId="10" fillId="0" borderId="57" xfId="0" quotePrefix="1" applyFont="1" applyBorder="1" applyAlignment="1">
      <alignment horizontal="center" vertical="center" wrapText="1"/>
    </xf>
    <xf numFmtId="0" fontId="10" fillId="0" borderId="58"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32" fillId="18" borderId="74" xfId="12" applyFont="1" applyFill="1" applyBorder="1" applyAlignment="1">
      <alignment horizontal="center" vertical="center" wrapText="1"/>
    </xf>
    <xf numFmtId="0" fontId="32" fillId="18" borderId="75" xfId="12" applyFont="1" applyFill="1" applyBorder="1" applyAlignment="1">
      <alignment horizontal="center" vertical="center" wrapText="1"/>
    </xf>
    <xf numFmtId="0" fontId="27" fillId="12" borderId="78" xfId="12" applyFont="1" applyFill="1" applyBorder="1" applyAlignment="1">
      <alignment horizontal="center" vertical="center" wrapText="1"/>
    </xf>
    <xf numFmtId="0" fontId="27" fillId="12" borderId="79" xfId="12" applyFont="1" applyFill="1" applyBorder="1" applyAlignment="1">
      <alignment horizontal="center" vertical="center" wrapText="1"/>
    </xf>
    <xf numFmtId="0" fontId="25" fillId="0" borderId="122" xfId="2" applyFont="1" applyBorder="1" applyAlignment="1" applyProtection="1">
      <alignment horizontal="center" vertical="center"/>
      <protection locked="0"/>
    </xf>
    <xf numFmtId="0" fontId="25" fillId="0" borderId="129" xfId="2" applyFont="1" applyBorder="1" applyAlignment="1" applyProtection="1">
      <alignment horizontal="center" vertical="center"/>
      <protection locked="0"/>
    </xf>
    <xf numFmtId="0" fontId="45" fillId="13" borderId="64" xfId="11" applyFont="1" applyFill="1" applyBorder="1" applyAlignment="1">
      <alignment horizontal="left" vertical="center" wrapText="1"/>
    </xf>
    <xf numFmtId="0" fontId="36" fillId="12" borderId="64" xfId="11" applyFont="1" applyFill="1" applyBorder="1" applyAlignment="1" applyProtection="1">
      <alignment horizontal="center" vertical="center"/>
      <protection locked="0"/>
    </xf>
    <xf numFmtId="0" fontId="42" fillId="0" borderId="0" xfId="11" applyFont="1" applyAlignment="1">
      <alignment horizontal="center" vertical="center" wrapText="1"/>
    </xf>
    <xf numFmtId="0" fontId="36" fillId="0" borderId="0" xfId="11" applyFont="1" applyAlignment="1">
      <alignment horizontal="center" vertical="center" wrapText="1"/>
    </xf>
    <xf numFmtId="0" fontId="32" fillId="0" borderId="0" xfId="2" applyFont="1" applyAlignment="1" applyProtection="1">
      <alignment horizontal="center" vertical="center" wrapText="1"/>
      <protection locked="0"/>
    </xf>
    <xf numFmtId="0" fontId="27" fillId="18" borderId="72" xfId="12" applyFont="1" applyFill="1" applyBorder="1" applyAlignment="1">
      <alignment horizontal="center" vertical="center" wrapText="1"/>
    </xf>
    <xf numFmtId="0" fontId="27" fillId="18" borderId="73" xfId="12" applyFont="1" applyFill="1" applyBorder="1" applyAlignment="1">
      <alignment horizontal="center" vertical="center" wrapText="1"/>
    </xf>
    <xf numFmtId="0" fontId="27" fillId="12" borderId="64" xfId="12" applyFont="1" applyFill="1" applyBorder="1" applyAlignment="1">
      <alignment horizontal="center" vertical="center" wrapText="1"/>
    </xf>
    <xf numFmtId="0" fontId="37" fillId="0" borderId="0" xfId="12" applyFont="1" applyAlignment="1">
      <alignment horizontal="left" vertical="center"/>
    </xf>
    <xf numFmtId="0" fontId="37" fillId="0" borderId="0" xfId="12" applyFont="1" applyAlignment="1">
      <alignment horizontal="left" vertical="center" wrapText="1"/>
    </xf>
    <xf numFmtId="0" fontId="37" fillId="13" borderId="128" xfId="12" applyFont="1" applyFill="1" applyBorder="1" applyAlignment="1">
      <alignment horizontal="center" vertical="center" wrapText="1"/>
    </xf>
    <xf numFmtId="0" fontId="37" fillId="13" borderId="84" xfId="12" applyFont="1" applyFill="1" applyBorder="1" applyAlignment="1">
      <alignment horizontal="center" vertical="center" wrapText="1"/>
    </xf>
    <xf numFmtId="0" fontId="37" fillId="13" borderId="126" xfId="12" applyFont="1" applyFill="1" applyBorder="1" applyAlignment="1">
      <alignment horizontal="center" vertical="center" wrapText="1"/>
    </xf>
    <xf numFmtId="0" fontId="37" fillId="13" borderId="66" xfId="12" applyFont="1" applyFill="1" applyBorder="1" applyAlignment="1">
      <alignment horizontal="center" vertical="center" wrapText="1"/>
    </xf>
    <xf numFmtId="0" fontId="22" fillId="17" borderId="111" xfId="0" applyFont="1" applyFill="1" applyBorder="1" applyAlignment="1">
      <alignment horizontal="left" vertical="center" wrapText="1"/>
    </xf>
    <xf numFmtId="0" fontId="22" fillId="17" borderId="68" xfId="0" applyFont="1" applyFill="1" applyBorder="1" applyAlignment="1">
      <alignment horizontal="left" vertical="center" wrapText="1"/>
    </xf>
    <xf numFmtId="0" fontId="22" fillId="17" borderId="73" xfId="0" applyFont="1" applyFill="1" applyBorder="1" applyAlignment="1">
      <alignment horizontal="left" vertical="center" wrapText="1"/>
    </xf>
    <xf numFmtId="0" fontId="22" fillId="17" borderId="64" xfId="0" applyFont="1" applyFill="1" applyBorder="1" applyAlignment="1">
      <alignment horizontal="left" vertical="center" wrapText="1"/>
    </xf>
    <xf numFmtId="0" fontId="27" fillId="18" borderId="78" xfId="12" applyFont="1" applyFill="1" applyBorder="1" applyAlignment="1">
      <alignment horizontal="center" vertical="center" wrapText="1"/>
    </xf>
    <xf numFmtId="0" fontId="22" fillId="13" borderId="120" xfId="0" applyFont="1" applyFill="1" applyBorder="1" applyAlignment="1">
      <alignment horizontal="left" vertical="center" wrapText="1"/>
    </xf>
    <xf numFmtId="0" fontId="22" fillId="13" borderId="78" xfId="0" applyFont="1" applyFill="1" applyBorder="1" applyAlignment="1">
      <alignment horizontal="left" vertical="center" wrapText="1"/>
    </xf>
    <xf numFmtId="0" fontId="27" fillId="12" borderId="66" xfId="12" applyFont="1" applyFill="1" applyBorder="1" applyAlignment="1">
      <alignment horizontal="center" vertical="center" wrapText="1"/>
    </xf>
    <xf numFmtId="0" fontId="27" fillId="0" borderId="0" xfId="8" applyFont="1" applyAlignment="1">
      <alignment horizontal="left" vertical="top"/>
    </xf>
    <xf numFmtId="0" fontId="36" fillId="0" borderId="80" xfId="12" applyFont="1" applyBorder="1" applyAlignment="1">
      <alignment horizontal="left" vertical="center" wrapText="1"/>
    </xf>
    <xf numFmtId="0" fontId="27" fillId="12" borderId="68" xfId="12" applyFont="1" applyFill="1" applyBorder="1" applyAlignment="1">
      <alignment horizontal="center" vertical="center" wrapText="1"/>
    </xf>
    <xf numFmtId="0" fontId="27" fillId="12" borderId="76" xfId="12" applyFont="1" applyFill="1" applyBorder="1" applyAlignment="1">
      <alignment horizontal="center" vertical="center" wrapText="1"/>
    </xf>
    <xf numFmtId="0" fontId="27" fillId="12" borderId="77" xfId="12" applyFont="1" applyFill="1" applyBorder="1" applyAlignment="1">
      <alignment horizontal="center" vertical="center" wrapText="1"/>
    </xf>
    <xf numFmtId="0" fontId="25" fillId="12" borderId="93" xfId="2" applyFont="1" applyFill="1" applyBorder="1" applyAlignment="1" applyProtection="1">
      <alignment horizontal="center" vertical="center"/>
      <protection locked="0"/>
    </xf>
    <xf numFmtId="0" fontId="25" fillId="12" borderId="1" xfId="2" applyFont="1" applyFill="1" applyBorder="1" applyAlignment="1" applyProtection="1">
      <alignment horizontal="center" vertical="center"/>
      <protection locked="0"/>
    </xf>
    <xf numFmtId="0" fontId="27" fillId="17" borderId="73" xfId="0" applyFont="1" applyFill="1" applyBorder="1" applyAlignment="1">
      <alignment horizontal="left" vertical="center" wrapText="1"/>
    </xf>
    <xf numFmtId="0" fontId="27" fillId="17" borderId="64" xfId="0" applyFont="1" applyFill="1" applyBorder="1" applyAlignment="1">
      <alignment horizontal="left" vertical="center" wrapText="1"/>
    </xf>
    <xf numFmtId="0" fontId="27" fillId="13" borderId="126" xfId="0" applyFont="1" applyFill="1" applyBorder="1" applyAlignment="1">
      <alignment horizontal="left" vertical="center" wrapText="1"/>
    </xf>
    <xf numFmtId="0" fontId="27" fillId="13" borderId="66" xfId="0" applyFont="1" applyFill="1" applyBorder="1" applyAlignment="1">
      <alignment horizontal="left" vertical="center" wrapText="1"/>
    </xf>
    <xf numFmtId="0" fontId="27" fillId="13" borderId="73" xfId="0" applyFont="1" applyFill="1" applyBorder="1" applyAlignment="1">
      <alignment horizontal="left" vertical="center" wrapText="1"/>
    </xf>
    <xf numFmtId="0" fontId="27" fillId="13" borderId="64" xfId="0" applyFont="1" applyFill="1" applyBorder="1" applyAlignment="1">
      <alignment horizontal="left" vertical="center" wrapText="1"/>
    </xf>
    <xf numFmtId="0" fontId="37" fillId="13" borderId="125" xfId="12" applyFont="1" applyFill="1" applyBorder="1" applyAlignment="1">
      <alignment horizontal="center" vertical="center" wrapText="1"/>
    </xf>
    <xf numFmtId="0" fontId="37" fillId="13" borderId="70" xfId="12" applyFont="1" applyFill="1" applyBorder="1" applyAlignment="1">
      <alignment horizontal="center" vertical="center" wrapText="1"/>
    </xf>
    <xf numFmtId="0" fontId="27" fillId="17" borderId="111" xfId="0" applyFont="1" applyFill="1" applyBorder="1" applyAlignment="1">
      <alignment horizontal="left" vertical="center" wrapText="1"/>
    </xf>
    <xf numFmtId="0" fontId="27" fillId="17" borderId="68" xfId="0" applyFont="1" applyFill="1" applyBorder="1" applyAlignment="1">
      <alignment horizontal="left" vertical="center" wrapText="1"/>
    </xf>
    <xf numFmtId="0" fontId="32" fillId="18" borderId="121" xfId="12" applyFont="1" applyFill="1" applyBorder="1" applyAlignment="1">
      <alignment horizontal="center" vertical="center" wrapText="1"/>
    </xf>
    <xf numFmtId="0" fontId="22" fillId="13" borderId="73" xfId="0" applyFont="1" applyFill="1" applyBorder="1" applyAlignment="1">
      <alignment horizontal="left" vertical="center" wrapText="1"/>
    </xf>
    <xf numFmtId="0" fontId="22" fillId="13" borderId="64" xfId="0" applyFont="1" applyFill="1" applyBorder="1" applyAlignment="1">
      <alignment horizontal="left" vertical="center" wrapText="1"/>
    </xf>
    <xf numFmtId="0" fontId="32" fillId="13" borderId="70" xfId="12" applyFont="1" applyFill="1" applyBorder="1" applyAlignment="1">
      <alignment horizontal="center" vertical="center" wrapText="1"/>
    </xf>
    <xf numFmtId="0" fontId="27" fillId="12" borderId="65" xfId="12" applyFont="1" applyFill="1" applyBorder="1" applyAlignment="1">
      <alignment horizontal="center" vertical="center" wrapText="1"/>
    </xf>
    <xf numFmtId="0" fontId="27" fillId="12" borderId="67" xfId="12" applyFont="1" applyFill="1" applyBorder="1" applyAlignment="1">
      <alignment horizontal="center" vertical="center" wrapText="1"/>
    </xf>
    <xf numFmtId="0" fontId="32" fillId="13" borderId="71" xfId="12" applyFont="1" applyFill="1" applyBorder="1" applyAlignment="1">
      <alignment horizontal="center" vertical="center" wrapText="1"/>
    </xf>
    <xf numFmtId="0" fontId="27" fillId="12" borderId="69" xfId="12" applyFont="1" applyFill="1" applyBorder="1" applyAlignment="1">
      <alignment horizontal="center" vertical="center" wrapText="1"/>
    </xf>
    <xf numFmtId="0" fontId="27" fillId="12" borderId="72" xfId="12" applyFont="1" applyFill="1" applyBorder="1" applyAlignment="1">
      <alignment horizontal="center" vertical="center" wrapText="1"/>
    </xf>
    <xf numFmtId="0" fontId="27" fillId="12" borderId="88" xfId="12" applyFont="1" applyFill="1" applyBorder="1" applyAlignment="1">
      <alignment horizontal="center" vertical="center" wrapText="1"/>
    </xf>
    <xf numFmtId="0" fontId="27" fillId="12" borderId="83" xfId="12" applyFont="1" applyFill="1" applyBorder="1" applyAlignment="1">
      <alignment horizontal="center" vertical="center" wrapText="1"/>
    </xf>
    <xf numFmtId="0" fontId="27" fillId="0" borderId="0" xfId="12" applyFont="1" applyAlignment="1">
      <alignment horizontal="center" vertical="center" wrapText="1"/>
    </xf>
    <xf numFmtId="0" fontId="32" fillId="0" borderId="0" xfId="12" applyFont="1" applyAlignment="1">
      <alignment horizontal="center" vertical="center" wrapText="1"/>
    </xf>
    <xf numFmtId="9" fontId="27" fillId="13" borderId="68" xfId="15" applyFont="1" applyFill="1" applyBorder="1" applyAlignment="1" applyProtection="1">
      <alignment horizontal="center" vertical="center" wrapText="1"/>
    </xf>
    <xf numFmtId="0" fontId="32" fillId="13" borderId="130" xfId="12" applyFont="1" applyFill="1" applyBorder="1" applyAlignment="1">
      <alignment horizontal="center" vertical="center" wrapText="1"/>
    </xf>
    <xf numFmtId="0" fontId="32" fillId="13" borderId="117" xfId="12" applyFont="1" applyFill="1" applyBorder="1" applyAlignment="1">
      <alignment horizontal="center" vertical="center" wrapText="1"/>
    </xf>
    <xf numFmtId="0" fontId="22" fillId="17" borderId="131" xfId="0" applyFont="1" applyFill="1" applyBorder="1" applyAlignment="1">
      <alignment horizontal="left" vertical="center" wrapText="1"/>
    </xf>
    <xf numFmtId="0" fontId="22" fillId="17" borderId="113" xfId="0" applyFont="1" applyFill="1" applyBorder="1" applyAlignment="1">
      <alignment horizontal="left" vertical="center" wrapText="1"/>
    </xf>
    <xf numFmtId="0" fontId="32" fillId="13" borderId="118" xfId="12" applyFont="1" applyFill="1" applyBorder="1" applyAlignment="1">
      <alignment horizontal="center" vertical="center" wrapText="1"/>
    </xf>
    <xf numFmtId="0" fontId="27" fillId="12" borderId="93" xfId="12" applyFont="1" applyFill="1" applyBorder="1" applyAlignment="1">
      <alignment horizontal="center" vertical="center" wrapText="1"/>
    </xf>
    <xf numFmtId="0" fontId="27" fillId="12" borderId="1" xfId="12" applyFont="1" applyFill="1" applyBorder="1" applyAlignment="1">
      <alignment horizontal="center" vertical="center" wrapText="1"/>
    </xf>
    <xf numFmtId="0" fontId="22" fillId="13" borderId="126" xfId="0" applyFont="1" applyFill="1" applyBorder="1" applyAlignment="1">
      <alignment horizontal="left" vertical="center" wrapText="1"/>
    </xf>
    <xf numFmtId="0" fontId="22" fillId="13" borderId="66" xfId="0" applyFont="1" applyFill="1" applyBorder="1" applyAlignment="1">
      <alignment horizontal="left" vertical="center" wrapText="1"/>
    </xf>
    <xf numFmtId="0" fontId="37" fillId="13" borderId="119" xfId="12" applyFont="1" applyFill="1" applyBorder="1" applyAlignment="1">
      <alignment horizontal="center" vertical="center" wrapText="1"/>
    </xf>
    <xf numFmtId="0" fontId="37" fillId="13" borderId="115" xfId="12" applyFont="1" applyFill="1" applyBorder="1" applyAlignment="1">
      <alignment horizontal="center" vertical="center" wrapText="1"/>
    </xf>
    <xf numFmtId="0" fontId="37" fillId="13" borderId="6" xfId="12" applyFont="1" applyFill="1" applyBorder="1" applyAlignment="1">
      <alignment horizontal="center" vertical="center" wrapText="1"/>
    </xf>
    <xf numFmtId="0" fontId="37" fillId="13" borderId="108" xfId="12" applyFont="1" applyFill="1" applyBorder="1" applyAlignment="1">
      <alignment horizontal="center" vertical="center" wrapText="1"/>
    </xf>
    <xf numFmtId="0" fontId="37" fillId="13" borderId="107" xfId="12" applyFont="1" applyFill="1" applyBorder="1" applyAlignment="1">
      <alignment horizontal="center" vertical="center" wrapText="1"/>
    </xf>
    <xf numFmtId="0" fontId="37" fillId="13" borderId="7" xfId="12" applyFont="1" applyFill="1" applyBorder="1" applyAlignment="1">
      <alignment horizontal="center" vertical="center" wrapText="1"/>
    </xf>
    <xf numFmtId="0" fontId="27" fillId="12" borderId="91" xfId="12" applyFont="1" applyFill="1" applyBorder="1" applyAlignment="1">
      <alignment horizontal="center" vertical="center" wrapText="1"/>
    </xf>
    <xf numFmtId="0" fontId="27" fillId="12" borderId="92" xfId="12" applyFont="1" applyFill="1" applyBorder="1" applyAlignment="1">
      <alignment horizontal="center" vertical="center" wrapText="1"/>
    </xf>
    <xf numFmtId="0" fontId="27" fillId="12" borderId="90" xfId="12" applyFont="1" applyFill="1" applyBorder="1" applyAlignment="1">
      <alignment horizontal="center" vertical="center" wrapText="1"/>
    </xf>
    <xf numFmtId="0" fontId="27" fillId="12" borderId="94" xfId="12" applyFont="1" applyFill="1" applyBorder="1" applyAlignment="1">
      <alignment horizontal="center" vertical="center" wrapText="1"/>
    </xf>
    <xf numFmtId="0" fontId="27" fillId="12" borderId="99" xfId="0" applyFont="1" applyFill="1" applyBorder="1" applyAlignment="1">
      <alignment horizontal="center" vertical="center" wrapText="1"/>
    </xf>
    <xf numFmtId="0" fontId="27" fillId="12" borderId="8" xfId="0" applyFont="1" applyFill="1" applyBorder="1" applyAlignment="1">
      <alignment horizontal="center" vertical="center" wrapText="1"/>
    </xf>
    <xf numFmtId="0" fontId="37" fillId="18" borderId="101" xfId="0" applyFont="1" applyFill="1" applyBorder="1" applyAlignment="1">
      <alignment horizontal="right" vertical="center" wrapText="1"/>
    </xf>
    <xf numFmtId="0" fontId="37" fillId="18" borderId="102" xfId="0" applyFont="1" applyFill="1" applyBorder="1" applyAlignment="1">
      <alignment horizontal="right" vertical="center" wrapText="1"/>
    </xf>
    <xf numFmtId="0" fontId="37" fillId="18" borderId="109" xfId="0" applyFont="1" applyFill="1" applyBorder="1" applyAlignment="1">
      <alignment horizontal="right" vertical="center" wrapText="1"/>
    </xf>
    <xf numFmtId="0" fontId="25" fillId="12" borderId="100" xfId="2" applyFont="1" applyFill="1" applyBorder="1" applyAlignment="1" applyProtection="1">
      <alignment horizontal="center" vertical="center"/>
      <protection locked="0"/>
    </xf>
    <xf numFmtId="0" fontId="25" fillId="12" borderId="89" xfId="2" applyFont="1" applyFill="1" applyBorder="1" applyAlignment="1" applyProtection="1">
      <alignment horizontal="center" vertical="center"/>
      <protection locked="0"/>
    </xf>
    <xf numFmtId="0" fontId="27" fillId="12" borderId="89" xfId="12" applyFont="1" applyFill="1" applyBorder="1" applyAlignment="1">
      <alignment horizontal="center" vertical="center" wrapText="1"/>
    </xf>
    <xf numFmtId="0" fontId="27" fillId="12" borderId="103" xfId="12" applyFont="1" applyFill="1" applyBorder="1" applyAlignment="1">
      <alignment horizontal="center" vertical="center" wrapText="1"/>
    </xf>
    <xf numFmtId="0" fontId="27" fillId="12" borderId="100" xfId="12" applyFont="1" applyFill="1" applyBorder="1" applyAlignment="1">
      <alignment horizontal="center" vertical="center" wrapText="1"/>
    </xf>
    <xf numFmtId="0" fontId="37" fillId="13" borderId="62" xfId="12" applyFont="1" applyFill="1" applyBorder="1" applyAlignment="1">
      <alignment horizontal="center" vertical="center"/>
    </xf>
    <xf numFmtId="0" fontId="37" fillId="13" borderId="80" xfId="12" applyFont="1" applyFill="1" applyBorder="1" applyAlignment="1">
      <alignment horizontal="center" vertical="center"/>
    </xf>
    <xf numFmtId="0" fontId="37" fillId="13" borderId="86" xfId="12" applyFont="1" applyFill="1" applyBorder="1" applyAlignment="1">
      <alignment horizontal="center" vertical="center"/>
    </xf>
    <xf numFmtId="0" fontId="32" fillId="13" borderId="104" xfId="12" applyFont="1" applyFill="1" applyBorder="1" applyAlignment="1">
      <alignment horizontal="center" vertical="center" wrapText="1"/>
    </xf>
    <xf numFmtId="0" fontId="32" fillId="13" borderId="105" xfId="12" applyFont="1" applyFill="1" applyBorder="1" applyAlignment="1">
      <alignment horizontal="center" vertical="center" wrapText="1"/>
    </xf>
    <xf numFmtId="0" fontId="32" fillId="13" borderId="106" xfId="12" applyFont="1" applyFill="1" applyBorder="1" applyAlignment="1">
      <alignment horizontal="center" vertical="center" wrapText="1"/>
    </xf>
    <xf numFmtId="0" fontId="27" fillId="0" borderId="0" xfId="0" applyFont="1" applyAlignment="1">
      <alignment vertical="center" wrapText="1"/>
    </xf>
    <xf numFmtId="0" fontId="25" fillId="12" borderId="98" xfId="2" applyFont="1" applyFill="1" applyBorder="1" applyAlignment="1" applyProtection="1">
      <alignment horizontal="center" vertical="center"/>
      <protection locked="0"/>
    </xf>
    <xf numFmtId="0" fontId="25" fillId="12" borderId="99" xfId="2" applyFont="1" applyFill="1" applyBorder="1" applyAlignment="1" applyProtection="1">
      <alignment horizontal="center" vertical="center"/>
      <protection locked="0"/>
    </xf>
    <xf numFmtId="0" fontId="32" fillId="18" borderId="90" xfId="0" applyFont="1" applyFill="1" applyBorder="1" applyAlignment="1">
      <alignment horizontal="center" vertical="center" wrapText="1"/>
    </xf>
    <xf numFmtId="0" fontId="32" fillId="18" borderId="91" xfId="0" applyFont="1" applyFill="1" applyBorder="1" applyAlignment="1">
      <alignment horizontal="center" vertical="center" wrapText="1"/>
    </xf>
    <xf numFmtId="0" fontId="32" fillId="18" borderId="93" xfId="0" applyFont="1" applyFill="1" applyBorder="1" applyAlignment="1">
      <alignment horizontal="center" vertical="center" wrapText="1"/>
    </xf>
    <xf numFmtId="0" fontId="32" fillId="18" borderId="1" xfId="0" applyFont="1" applyFill="1" applyBorder="1" applyAlignment="1">
      <alignment horizontal="center" vertical="center" wrapText="1"/>
    </xf>
    <xf numFmtId="0" fontId="32" fillId="18" borderId="95" xfId="0" applyFont="1" applyFill="1" applyBorder="1" applyAlignment="1">
      <alignment horizontal="center" vertical="center" wrapText="1"/>
    </xf>
    <xf numFmtId="0" fontId="32" fillId="18" borderId="96" xfId="0" applyFont="1" applyFill="1" applyBorder="1" applyAlignment="1">
      <alignment horizontal="center" vertical="center" wrapText="1"/>
    </xf>
    <xf numFmtId="0" fontId="32" fillId="13" borderId="91" xfId="12" applyFont="1" applyFill="1" applyBorder="1" applyAlignment="1">
      <alignment horizontal="center" vertical="center" wrapText="1"/>
    </xf>
    <xf numFmtId="0" fontId="32" fillId="13" borderId="92" xfId="12" applyFont="1" applyFill="1" applyBorder="1" applyAlignment="1">
      <alignment horizontal="center" vertical="center" wrapText="1"/>
    </xf>
    <xf numFmtId="0" fontId="32" fillId="13" borderId="1" xfId="12" applyFont="1" applyFill="1" applyBorder="1" applyAlignment="1">
      <alignment horizontal="center" vertical="center" wrapText="1"/>
    </xf>
    <xf numFmtId="0" fontId="32" fillId="13" borderId="94" xfId="12" applyFont="1" applyFill="1" applyBorder="1" applyAlignment="1">
      <alignment horizontal="center" vertical="center" wrapText="1"/>
    </xf>
    <xf numFmtId="0" fontId="32" fillId="13" borderId="96" xfId="12" applyFont="1" applyFill="1" applyBorder="1" applyAlignment="1">
      <alignment horizontal="center" vertical="center" wrapText="1"/>
    </xf>
    <xf numFmtId="0" fontId="32" fillId="13" borderId="97" xfId="12" applyFont="1" applyFill="1" applyBorder="1" applyAlignment="1">
      <alignment horizontal="center" vertical="center" wrapText="1"/>
    </xf>
    <xf numFmtId="9" fontId="37" fillId="18" borderId="101" xfId="12" applyNumberFormat="1" applyFont="1" applyFill="1" applyBorder="1" applyAlignment="1">
      <alignment horizontal="right" vertical="center"/>
    </xf>
    <xf numFmtId="9" fontId="37" fillId="18" borderId="102" xfId="12" applyNumberFormat="1" applyFont="1" applyFill="1" applyBorder="1" applyAlignment="1">
      <alignment horizontal="right" vertical="center"/>
    </xf>
    <xf numFmtId="9" fontId="37" fillId="18" borderId="109" xfId="12" applyNumberFormat="1" applyFont="1" applyFill="1" applyBorder="1" applyAlignment="1">
      <alignment horizontal="right" vertical="center"/>
    </xf>
    <xf numFmtId="0" fontId="32" fillId="13" borderId="85" xfId="12" applyFont="1" applyFill="1" applyBorder="1" applyAlignment="1">
      <alignment horizontal="center" vertical="center" wrapText="1"/>
    </xf>
    <xf numFmtId="0" fontId="32" fillId="13" borderId="80" xfId="12" applyFont="1" applyFill="1" applyBorder="1" applyAlignment="1">
      <alignment horizontal="center" vertical="center" wrapText="1"/>
    </xf>
    <xf numFmtId="0" fontId="32" fillId="13" borderId="82" xfId="12" applyFont="1" applyFill="1" applyBorder="1" applyAlignment="1">
      <alignment horizontal="center" vertical="center" wrapText="1"/>
    </xf>
    <xf numFmtId="0" fontId="32" fillId="13" borderId="81" xfId="12" applyFont="1" applyFill="1" applyBorder="1" applyAlignment="1">
      <alignment horizontal="center" vertical="center" wrapText="1"/>
    </xf>
    <xf numFmtId="0" fontId="32" fillId="13" borderId="86" xfId="12" applyFont="1" applyFill="1" applyBorder="1" applyAlignment="1">
      <alignment horizontal="center" vertical="center" wrapText="1"/>
    </xf>
    <xf numFmtId="0" fontId="32" fillId="13" borderId="87" xfId="12" applyFont="1" applyFill="1" applyBorder="1" applyAlignment="1">
      <alignment horizontal="center" vertical="center" wrapText="1"/>
    </xf>
    <xf numFmtId="0" fontId="22" fillId="0" borderId="80" xfId="2" applyFont="1" applyBorder="1" applyAlignment="1">
      <alignment horizontal="center" vertical="center" wrapText="1"/>
    </xf>
    <xf numFmtId="0" fontId="23" fillId="12" borderId="0" xfId="3" applyFont="1" applyFill="1" applyAlignment="1">
      <alignment horizontal="center" vertical="center" wrapText="1"/>
    </xf>
    <xf numFmtId="0" fontId="23" fillId="0" borderId="0" xfId="2" applyFont="1" applyAlignment="1" applyProtection="1">
      <alignment horizontal="right" vertical="center"/>
      <protection locked="0"/>
    </xf>
    <xf numFmtId="0" fontId="23" fillId="12" borderId="0" xfId="2" applyFont="1" applyFill="1" applyAlignment="1" applyProtection="1">
      <alignment horizontal="left" vertical="center"/>
      <protection locked="0"/>
    </xf>
    <xf numFmtId="0" fontId="25" fillId="0" borderId="0" xfId="2" applyFont="1" applyAlignment="1">
      <alignment horizontal="right" vertical="center"/>
    </xf>
    <xf numFmtId="0" fontId="27" fillId="0" borderId="0" xfId="2" applyFont="1" applyAlignment="1">
      <alignment vertical="center"/>
    </xf>
    <xf numFmtId="0" fontId="32" fillId="0" borderId="1" xfId="2" applyFont="1" applyBorder="1" applyAlignment="1">
      <alignment horizontal="center" vertical="center"/>
    </xf>
    <xf numFmtId="0" fontId="46" fillId="0" borderId="0" xfId="2" applyFont="1" applyAlignment="1">
      <alignment horizontal="right" vertical="center"/>
    </xf>
    <xf numFmtId="0" fontId="27" fillId="15" borderId="1" xfId="2" applyFont="1" applyFill="1" applyBorder="1" applyAlignment="1" applyProtection="1">
      <alignment horizontal="center" vertical="center" wrapText="1"/>
      <protection locked="0"/>
    </xf>
    <xf numFmtId="0" fontId="46" fillId="0" borderId="0" xfId="2" applyFont="1" applyAlignment="1">
      <alignment horizontal="right" vertical="center" wrapText="1"/>
    </xf>
    <xf numFmtId="0" fontId="25" fillId="0" borderId="1" xfId="2" applyFont="1" applyBorder="1" applyAlignment="1" applyProtection="1">
      <alignment horizontal="center" vertical="center"/>
      <protection locked="0"/>
    </xf>
    <xf numFmtId="0" fontId="30" fillId="0" borderId="1" xfId="6" applyFont="1" applyBorder="1" applyAlignment="1" applyProtection="1">
      <alignment horizontal="center" vertical="center" wrapText="1"/>
      <protection locked="0"/>
    </xf>
    <xf numFmtId="0" fontId="23" fillId="0" borderId="80" xfId="17" applyFont="1" applyBorder="1" applyAlignment="1" applyProtection="1">
      <alignment horizontal="center" vertical="center" wrapText="1"/>
      <protection locked="0"/>
    </xf>
    <xf numFmtId="0" fontId="26" fillId="19" borderId="0" xfId="2" applyFont="1" applyFill="1" applyAlignment="1" applyProtection="1">
      <alignment horizontal="center" vertical="center" wrapText="1"/>
      <protection hidden="1"/>
    </xf>
    <xf numFmtId="0" fontId="27" fillId="14" borderId="1" xfId="2" applyFont="1" applyFill="1" applyBorder="1" applyAlignment="1" applyProtection="1">
      <alignment horizontal="center" vertical="center"/>
      <protection hidden="1"/>
    </xf>
    <xf numFmtId="9" fontId="27" fillId="14" borderId="1" xfId="5" applyFont="1" applyFill="1" applyBorder="1" applyAlignment="1" applyProtection="1">
      <alignment horizontal="center" vertical="center"/>
      <protection hidden="1"/>
    </xf>
    <xf numFmtId="0" fontId="27" fillId="16" borderId="6" xfId="2" applyFont="1" applyFill="1" applyBorder="1" applyAlignment="1" applyProtection="1">
      <alignment horizontal="center" vertical="center" wrapText="1"/>
      <protection hidden="1"/>
    </xf>
    <xf numFmtId="0" fontId="27" fillId="16" borderId="5" xfId="2" applyFont="1" applyFill="1" applyBorder="1" applyAlignment="1" applyProtection="1">
      <alignment horizontal="center" vertical="center" wrapText="1"/>
      <protection hidden="1"/>
    </xf>
    <xf numFmtId="0" fontId="27" fillId="16" borderId="7" xfId="2" applyFont="1" applyFill="1" applyBorder="1" applyAlignment="1" applyProtection="1">
      <alignment horizontal="center" vertical="center" wrapText="1"/>
      <protection hidden="1"/>
    </xf>
    <xf numFmtId="0" fontId="27" fillId="16" borderId="8" xfId="2" applyFont="1" applyFill="1" applyBorder="1" applyAlignment="1" applyProtection="1">
      <alignment horizontal="center" vertical="center" wrapText="1"/>
      <protection hidden="1"/>
    </xf>
    <xf numFmtId="0" fontId="27" fillId="16" borderId="9" xfId="2" applyFont="1" applyFill="1" applyBorder="1" applyAlignment="1" applyProtection="1">
      <alignment horizontal="center" vertical="center" wrapText="1"/>
      <protection hidden="1"/>
    </xf>
    <xf numFmtId="0" fontId="27" fillId="16" borderId="10" xfId="2" applyFont="1" applyFill="1" applyBorder="1" applyAlignment="1" applyProtection="1">
      <alignment horizontal="center" vertical="center" wrapText="1"/>
      <protection hidden="1"/>
    </xf>
    <xf numFmtId="0" fontId="27" fillId="16" borderId="1" xfId="2" applyFont="1" applyFill="1" applyBorder="1" applyAlignment="1" applyProtection="1">
      <alignment horizontal="center" vertical="center" wrapText="1"/>
      <protection hidden="1"/>
    </xf>
    <xf numFmtId="0" fontId="46" fillId="0" borderId="0" xfId="2" applyFont="1" applyAlignment="1" applyProtection="1">
      <alignment horizontal="right" vertical="center" wrapText="1"/>
      <protection hidden="1"/>
    </xf>
    <xf numFmtId="9" fontId="27" fillId="13" borderId="113" xfId="15" applyFont="1" applyFill="1" applyBorder="1" applyAlignment="1" applyProtection="1">
      <alignment horizontal="center" vertical="center" wrapText="1"/>
      <protection hidden="1"/>
    </xf>
    <xf numFmtId="9" fontId="27" fillId="13" borderId="114" xfId="15" applyFont="1" applyFill="1" applyBorder="1" applyAlignment="1" applyProtection="1">
      <alignment horizontal="center" vertical="center" wrapText="1"/>
      <protection hidden="1"/>
    </xf>
    <xf numFmtId="9" fontId="27" fillId="13" borderId="68" xfId="15" applyFont="1" applyFill="1" applyBorder="1" applyAlignment="1" applyProtection="1">
      <alignment horizontal="center" vertical="center" wrapText="1"/>
      <protection hidden="1"/>
    </xf>
    <xf numFmtId="9" fontId="27" fillId="13" borderId="69" xfId="15" applyFont="1" applyFill="1" applyBorder="1" applyAlignment="1" applyProtection="1">
      <alignment horizontal="center" vertical="center" wrapText="1"/>
      <protection hidden="1"/>
    </xf>
    <xf numFmtId="9" fontId="27" fillId="13" borderId="115" xfId="15" applyFont="1" applyFill="1" applyBorder="1" applyAlignment="1" applyProtection="1">
      <alignment horizontal="center" vertical="center" wrapText="1"/>
      <protection hidden="1"/>
    </xf>
    <xf numFmtId="9" fontId="27" fillId="13" borderId="116" xfId="15" applyFont="1" applyFill="1" applyBorder="1" applyAlignment="1" applyProtection="1">
      <alignment horizontal="center" vertical="center" wrapText="1"/>
      <protection hidden="1"/>
    </xf>
    <xf numFmtId="164" fontId="27" fillId="13" borderId="90" xfId="16" applyNumberFormat="1" applyFont="1" applyFill="1" applyBorder="1" applyAlignment="1" applyProtection="1">
      <alignment horizontal="center" vertical="top" wrapText="1"/>
      <protection hidden="1"/>
    </xf>
    <xf numFmtId="164" fontId="27" fillId="13" borderId="91" xfId="16" applyNumberFormat="1" applyFont="1" applyFill="1" applyBorder="1" applyAlignment="1" applyProtection="1">
      <alignment horizontal="center" vertical="top" wrapText="1"/>
      <protection hidden="1"/>
    </xf>
    <xf numFmtId="164" fontId="27" fillId="13" borderId="92" xfId="16" applyNumberFormat="1" applyFont="1" applyFill="1" applyBorder="1" applyAlignment="1" applyProtection="1">
      <alignment horizontal="center" vertical="top" wrapText="1"/>
      <protection hidden="1"/>
    </xf>
    <xf numFmtId="9" fontId="27" fillId="13" borderId="132" xfId="13" applyFont="1" applyFill="1" applyBorder="1" applyAlignment="1" applyProtection="1">
      <alignment horizontal="center" vertical="center" wrapText="1"/>
      <protection hidden="1"/>
    </xf>
    <xf numFmtId="9" fontId="27" fillId="13" borderId="133" xfId="13" applyFont="1" applyFill="1" applyBorder="1" applyAlignment="1" applyProtection="1">
      <alignment horizontal="center" vertical="center" wrapText="1"/>
      <protection hidden="1"/>
    </xf>
    <xf numFmtId="9" fontId="27" fillId="13" borderId="134" xfId="13" applyFont="1" applyFill="1" applyBorder="1" applyAlignment="1" applyProtection="1">
      <alignment horizontal="center" vertical="center" wrapText="1"/>
      <protection hidden="1"/>
    </xf>
  </cellXfs>
  <cellStyles count="18">
    <cellStyle name="Hipervínculo" xfId="1" builtinId="8"/>
    <cellStyle name="Hipervínculo 2" xfId="4" xr:uid="{F0EFD66F-A8E5-4A47-B77A-99A1B8ADE114}"/>
    <cellStyle name="Hyperlink" xfId="14" xr:uid="{59CB632A-442D-4E40-B46B-A5D408B14C2E}"/>
    <cellStyle name="Moneda 2" xfId="16" xr:uid="{95FBCE19-A39E-4D30-84E8-B0140DF395FC}"/>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7" xr:uid="{3D8797CD-F2A6-4E61-A9A3-D7C2B9AF414E}"/>
    <cellStyle name="Normal 6" xfId="8" xr:uid="{FA628495-BEC3-4FA4-A10D-CB8582B1E4EA}"/>
    <cellStyle name="Normal 6 2" xfId="10" xr:uid="{8DA9D984-27DB-41EC-8A7D-5301E75EEF6C}"/>
    <cellStyle name="Porcentaje" xfId="13" builtinId="5"/>
    <cellStyle name="Porcentaje 2" xfId="15" xr:uid="{6B5E978F-F9A8-43E2-A47D-774CDD6EA0B8}"/>
    <cellStyle name="Porcentaje 4" xfId="7" xr:uid="{EB0CD38B-3B14-4793-9F9A-EFD5C097687B}"/>
    <cellStyle name="Porcentaje 5 2" xfId="5" xr:uid="{52890792-0354-425A-9C34-47E9FE817A32}"/>
    <cellStyle name="Porcentaje 6" xfId="9" xr:uid="{5BB9E95B-5D91-4B68-8A0A-B6BBAEE1E800}"/>
  </cellStyles>
  <dxfs count="14">
    <dxf>
      <fill>
        <patternFill>
          <bgColor rgb="FFFF0000"/>
        </patternFill>
      </fill>
    </dxf>
    <dxf>
      <fill>
        <patternFill>
          <bgColor rgb="FFFF0000"/>
        </patternFill>
      </fill>
    </dxf>
    <dxf>
      <font>
        <color theme="0"/>
      </font>
    </dxf>
    <dxf>
      <font>
        <color theme="0"/>
      </font>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bgColor rgb="FFFF0000"/>
        </patternFill>
      </fill>
    </dxf>
  </dxfs>
  <tableStyles count="0" defaultTableStyle="TableStyleMedium9" defaultPivotStyle="PivotStyleLight16"/>
  <colors>
    <mruColors>
      <color rgb="FFE1E1E1"/>
      <color rgb="FFF2F2F2"/>
      <color rgb="FFFFFF99"/>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547159</xdr:colOff>
      <xdr:row>30</xdr:row>
      <xdr:rowOff>93664</xdr:rowOff>
    </xdr:from>
    <xdr:to>
      <xdr:col>11</xdr:col>
      <xdr:colOff>710809</xdr:colOff>
      <xdr:row>30</xdr:row>
      <xdr:rowOff>590550</xdr:rowOff>
    </xdr:to>
    <xdr:pic>
      <xdr:nvPicPr>
        <xdr:cNvPr id="4" name="Imagen 3">
          <a:extLst>
            <a:ext uri="{FF2B5EF4-FFF2-40B4-BE49-F238E27FC236}">
              <a16:creationId xmlns:a16="http://schemas.microsoft.com/office/drawing/2014/main" id="{9FCC2FB1-2374-4C99-A195-220688ADA256}"/>
            </a:ext>
            <a:ext uri="{147F2762-F138-4A5C-976F-8EAC2B608ADB}">
              <a16:predDERef xmlns:a16="http://schemas.microsoft.com/office/drawing/2014/main" pred="{5AD79D5A-1730-448A-BFAD-61DFC4F204B0}"/>
            </a:ext>
          </a:extLst>
        </xdr:cNvPr>
        <xdr:cNvPicPr>
          <a:picLocks noChangeAspect="1"/>
        </xdr:cNvPicPr>
      </xdr:nvPicPr>
      <xdr:blipFill>
        <a:blip xmlns:r="http://schemas.openxmlformats.org/officeDocument/2006/relationships" r:embed="rId2"/>
        <a:stretch>
          <a:fillRect/>
        </a:stretch>
      </xdr:blipFill>
      <xdr:spPr>
        <a:xfrm>
          <a:off x="3566584" y="17838739"/>
          <a:ext cx="3478350" cy="496886"/>
        </a:xfrm>
        <a:prstGeom prst="rect">
          <a:avLst/>
        </a:prstGeom>
      </xdr:spPr>
    </xdr:pic>
    <xdr:clientData/>
  </xdr:twoCellAnchor>
  <xdr:twoCellAnchor editAs="oneCell">
    <xdr:from>
      <xdr:col>4</xdr:col>
      <xdr:colOff>447675</xdr:colOff>
      <xdr:row>30</xdr:row>
      <xdr:rowOff>704851</xdr:rowOff>
    </xdr:from>
    <xdr:to>
      <xdr:col>14</xdr:col>
      <xdr:colOff>457200</xdr:colOff>
      <xdr:row>30</xdr:row>
      <xdr:rowOff>2667001</xdr:rowOff>
    </xdr:to>
    <xdr:pic>
      <xdr:nvPicPr>
        <xdr:cNvPr id="5" name="Imagen 4">
          <a:extLst>
            <a:ext uri="{FF2B5EF4-FFF2-40B4-BE49-F238E27FC236}">
              <a16:creationId xmlns:a16="http://schemas.microsoft.com/office/drawing/2014/main" id="{A0550E92-32C0-4073-AD6E-4D6FD08E3D1F}"/>
            </a:ext>
            <a:ext uri="{147F2762-F138-4A5C-976F-8EAC2B608ADB}">
              <a16:predDERef xmlns:a16="http://schemas.microsoft.com/office/drawing/2014/main" pred="{9FCC2FB1-2374-4C99-A195-220688ADA256}"/>
            </a:ext>
          </a:extLst>
        </xdr:cNvPr>
        <xdr:cNvPicPr>
          <a:picLocks noChangeAspect="1"/>
        </xdr:cNvPicPr>
      </xdr:nvPicPr>
      <xdr:blipFill>
        <a:blip xmlns:r="http://schemas.openxmlformats.org/officeDocument/2006/relationships" r:embed="rId3"/>
        <a:stretch>
          <a:fillRect/>
        </a:stretch>
      </xdr:blipFill>
      <xdr:spPr>
        <a:xfrm>
          <a:off x="2895600" y="18449926"/>
          <a:ext cx="5514975" cy="1962150"/>
        </a:xfrm>
        <a:prstGeom prst="rect">
          <a:avLst/>
        </a:prstGeom>
      </xdr:spPr>
    </xdr:pic>
    <xdr:clientData/>
  </xdr:twoCellAnchor>
  <xdr:twoCellAnchor editAs="oneCell">
    <xdr:from>
      <xdr:col>3</xdr:col>
      <xdr:colOff>51088</xdr:colOff>
      <xdr:row>32</xdr:row>
      <xdr:rowOff>1897495</xdr:rowOff>
    </xdr:from>
    <xdr:to>
      <xdr:col>16</xdr:col>
      <xdr:colOff>70138</xdr:colOff>
      <xdr:row>32</xdr:row>
      <xdr:rowOff>3259570</xdr:rowOff>
    </xdr:to>
    <xdr:pic>
      <xdr:nvPicPr>
        <xdr:cNvPr id="2" name="Imagen 1">
          <a:extLst>
            <a:ext uri="{FF2B5EF4-FFF2-40B4-BE49-F238E27FC236}">
              <a16:creationId xmlns:a16="http://schemas.microsoft.com/office/drawing/2014/main" id="{8ED75293-9E87-B99C-E6FB-6709632DFFA5}"/>
            </a:ext>
            <a:ext uri="{147F2762-F138-4A5C-976F-8EAC2B608ADB}">
              <a16:predDERef xmlns:a16="http://schemas.microsoft.com/office/drawing/2014/main" pred="{E507C8FD-9653-498D-B90A-12E32F1C7F4B}"/>
            </a:ext>
          </a:extLst>
        </xdr:cNvPr>
        <xdr:cNvPicPr>
          <a:picLocks noChangeAspect="1"/>
        </xdr:cNvPicPr>
      </xdr:nvPicPr>
      <xdr:blipFill>
        <a:blip xmlns:r="http://schemas.openxmlformats.org/officeDocument/2006/relationships" r:embed="rId4"/>
        <a:stretch>
          <a:fillRect/>
        </a:stretch>
      </xdr:blipFill>
      <xdr:spPr>
        <a:xfrm>
          <a:off x="2002270" y="27597677"/>
          <a:ext cx="7691004" cy="1362075"/>
        </a:xfrm>
        <a:prstGeom prst="rect">
          <a:avLst/>
        </a:prstGeom>
      </xdr:spPr>
    </xdr:pic>
    <xdr:clientData/>
  </xdr:twoCellAnchor>
  <xdr:twoCellAnchor editAs="oneCell">
    <xdr:from>
      <xdr:col>3</xdr:col>
      <xdr:colOff>53109</xdr:colOff>
      <xdr:row>34</xdr:row>
      <xdr:rowOff>462395</xdr:rowOff>
    </xdr:from>
    <xdr:to>
      <xdr:col>16</xdr:col>
      <xdr:colOff>119784</xdr:colOff>
      <xdr:row>34</xdr:row>
      <xdr:rowOff>1881620</xdr:rowOff>
    </xdr:to>
    <xdr:pic>
      <xdr:nvPicPr>
        <xdr:cNvPr id="7" name="Imagen 6">
          <a:extLst>
            <a:ext uri="{FF2B5EF4-FFF2-40B4-BE49-F238E27FC236}">
              <a16:creationId xmlns:a16="http://schemas.microsoft.com/office/drawing/2014/main" id="{47AD41CC-49D9-081C-7865-F1460700CDC1}"/>
            </a:ext>
            <a:ext uri="{147F2762-F138-4A5C-976F-8EAC2B608ADB}">
              <a16:predDERef xmlns:a16="http://schemas.microsoft.com/office/drawing/2014/main" pred="{8ED75293-9E87-B99C-E6FB-6709632DFFA5}"/>
            </a:ext>
          </a:extLst>
        </xdr:cNvPr>
        <xdr:cNvPicPr>
          <a:picLocks noChangeAspect="1"/>
        </xdr:cNvPicPr>
      </xdr:nvPicPr>
      <xdr:blipFill>
        <a:blip xmlns:r="http://schemas.openxmlformats.org/officeDocument/2006/relationships" r:embed="rId5"/>
        <a:stretch>
          <a:fillRect/>
        </a:stretch>
      </xdr:blipFill>
      <xdr:spPr>
        <a:xfrm>
          <a:off x="2004291" y="31669759"/>
          <a:ext cx="7738629" cy="1419225"/>
        </a:xfrm>
        <a:prstGeom prst="rect">
          <a:avLst/>
        </a:prstGeom>
      </xdr:spPr>
    </xdr:pic>
    <xdr:clientData/>
  </xdr:twoCellAnchor>
  <xdr:twoCellAnchor editAs="oneCell">
    <xdr:from>
      <xdr:col>3</xdr:col>
      <xdr:colOff>19050</xdr:colOff>
      <xdr:row>35</xdr:row>
      <xdr:rowOff>285750</xdr:rowOff>
    </xdr:from>
    <xdr:to>
      <xdr:col>16</xdr:col>
      <xdr:colOff>171450</xdr:colOff>
      <xdr:row>35</xdr:row>
      <xdr:rowOff>1876425</xdr:rowOff>
    </xdr:to>
    <xdr:pic>
      <xdr:nvPicPr>
        <xdr:cNvPr id="8" name="Imagen 7">
          <a:extLst>
            <a:ext uri="{FF2B5EF4-FFF2-40B4-BE49-F238E27FC236}">
              <a16:creationId xmlns:a16="http://schemas.microsoft.com/office/drawing/2014/main" id="{A4C3CF85-D65E-2148-D057-7D21E964B9D4}"/>
            </a:ext>
            <a:ext uri="{147F2762-F138-4A5C-976F-8EAC2B608ADB}">
              <a16:predDERef xmlns:a16="http://schemas.microsoft.com/office/drawing/2014/main" pred="{47AD41CC-49D9-081C-7865-F1460700CDC1}"/>
            </a:ext>
          </a:extLst>
        </xdr:cNvPr>
        <xdr:cNvPicPr>
          <a:picLocks noChangeAspect="1"/>
        </xdr:cNvPicPr>
      </xdr:nvPicPr>
      <xdr:blipFill>
        <a:blip xmlns:r="http://schemas.openxmlformats.org/officeDocument/2006/relationships" r:embed="rId6"/>
        <a:stretch>
          <a:fillRect/>
        </a:stretch>
      </xdr:blipFill>
      <xdr:spPr>
        <a:xfrm>
          <a:off x="1885950" y="30118050"/>
          <a:ext cx="7477125" cy="1590675"/>
        </a:xfrm>
        <a:prstGeom prst="rect">
          <a:avLst/>
        </a:prstGeom>
      </xdr:spPr>
    </xdr:pic>
    <xdr:clientData/>
  </xdr:twoCellAnchor>
  <xdr:twoCellAnchor editAs="oneCell">
    <xdr:from>
      <xdr:col>3</xdr:col>
      <xdr:colOff>38100</xdr:colOff>
      <xdr:row>36</xdr:row>
      <xdr:rowOff>228600</xdr:rowOff>
    </xdr:from>
    <xdr:to>
      <xdr:col>16</xdr:col>
      <xdr:colOff>190500</xdr:colOff>
      <xdr:row>36</xdr:row>
      <xdr:rowOff>1771650</xdr:rowOff>
    </xdr:to>
    <xdr:pic>
      <xdr:nvPicPr>
        <xdr:cNvPr id="12" name="Imagen 11">
          <a:extLst>
            <a:ext uri="{FF2B5EF4-FFF2-40B4-BE49-F238E27FC236}">
              <a16:creationId xmlns:a16="http://schemas.microsoft.com/office/drawing/2014/main" id="{979FA58D-418C-9165-381B-DB707A024BA3}"/>
            </a:ext>
            <a:ext uri="{147F2762-F138-4A5C-976F-8EAC2B608ADB}">
              <a16:predDERef xmlns:a16="http://schemas.microsoft.com/office/drawing/2014/main" pred="{A4C3CF85-D65E-2148-D057-7D21E964B9D4}"/>
            </a:ext>
          </a:extLst>
        </xdr:cNvPr>
        <xdr:cNvPicPr>
          <a:picLocks noChangeAspect="1"/>
        </xdr:cNvPicPr>
      </xdr:nvPicPr>
      <xdr:blipFill>
        <a:blip xmlns:r="http://schemas.openxmlformats.org/officeDocument/2006/relationships" r:embed="rId7"/>
        <a:stretch>
          <a:fillRect/>
        </a:stretch>
      </xdr:blipFill>
      <xdr:spPr>
        <a:xfrm>
          <a:off x="1905000" y="32223075"/>
          <a:ext cx="7477125" cy="1543050"/>
        </a:xfrm>
        <a:prstGeom prst="rect">
          <a:avLst/>
        </a:prstGeom>
      </xdr:spPr>
    </xdr:pic>
    <xdr:clientData/>
  </xdr:twoCellAnchor>
  <xdr:twoCellAnchor editAs="oneCell">
    <xdr:from>
      <xdr:col>3</xdr:col>
      <xdr:colOff>76200</xdr:colOff>
      <xdr:row>37</xdr:row>
      <xdr:rowOff>219075</xdr:rowOff>
    </xdr:from>
    <xdr:to>
      <xdr:col>16</xdr:col>
      <xdr:colOff>104775</xdr:colOff>
      <xdr:row>37</xdr:row>
      <xdr:rowOff>1200150</xdr:rowOff>
    </xdr:to>
    <xdr:pic>
      <xdr:nvPicPr>
        <xdr:cNvPr id="13" name="Imagen 12">
          <a:extLst>
            <a:ext uri="{FF2B5EF4-FFF2-40B4-BE49-F238E27FC236}">
              <a16:creationId xmlns:a16="http://schemas.microsoft.com/office/drawing/2014/main" id="{B47D159A-A664-19FF-33F3-BAAFDD9B6D76}"/>
            </a:ext>
            <a:ext uri="{147F2762-F138-4A5C-976F-8EAC2B608ADB}">
              <a16:predDERef xmlns:a16="http://schemas.microsoft.com/office/drawing/2014/main" pred="{979FA58D-418C-9165-381B-DB707A024BA3}"/>
            </a:ext>
          </a:extLst>
        </xdr:cNvPr>
        <xdr:cNvPicPr>
          <a:picLocks noChangeAspect="1"/>
        </xdr:cNvPicPr>
      </xdr:nvPicPr>
      <xdr:blipFill>
        <a:blip xmlns:r="http://schemas.openxmlformats.org/officeDocument/2006/relationships" r:embed="rId8"/>
        <a:stretch>
          <a:fillRect/>
        </a:stretch>
      </xdr:blipFill>
      <xdr:spPr>
        <a:xfrm>
          <a:off x="1943100" y="34556700"/>
          <a:ext cx="7353300" cy="9810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hbonilla@minambiente.gov.co" TargetMode="External"/><Relationship Id="rId1" Type="http://schemas.openxmlformats.org/officeDocument/2006/relationships/hyperlink" Target="mailto:evcamachom@minambiente.gov.co"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F40"/>
  <sheetViews>
    <sheetView workbookViewId="0">
      <selection activeCell="F20" sqref="F20"/>
    </sheetView>
  </sheetViews>
  <sheetFormatPr baseColWidth="10" defaultColWidth="11.453125" defaultRowHeight="12.5" x14ac:dyDescent="0.25"/>
  <cols>
    <col min="2" max="2" width="30.453125" customWidth="1"/>
    <col min="3" max="3" width="3.26953125" customWidth="1"/>
    <col min="4" max="4" width="61.7265625" customWidth="1"/>
    <col min="6" max="6" width="100.26953125" customWidth="1"/>
  </cols>
  <sheetData>
    <row r="2" spans="2:6" ht="14" x14ac:dyDescent="0.25">
      <c r="B2" s="18" t="s">
        <v>0</v>
      </c>
      <c r="D2" s="20" t="s">
        <v>1</v>
      </c>
      <c r="F2" s="142" t="s">
        <v>2</v>
      </c>
    </row>
    <row r="3" spans="2:6" ht="14" x14ac:dyDescent="0.25">
      <c r="B3" s="18" t="s">
        <v>3</v>
      </c>
      <c r="D3" s="20" t="s">
        <v>4</v>
      </c>
      <c r="F3" s="142" t="s">
        <v>5</v>
      </c>
    </row>
    <row r="4" spans="2:6" ht="14" x14ac:dyDescent="0.25">
      <c r="B4" s="18" t="s">
        <v>6</v>
      </c>
      <c r="D4" s="20" t="s">
        <v>7</v>
      </c>
      <c r="F4" s="142" t="s">
        <v>8</v>
      </c>
    </row>
    <row r="5" spans="2:6" ht="14" x14ac:dyDescent="0.25">
      <c r="B5" s="18" t="s">
        <v>9</v>
      </c>
      <c r="D5" s="20" t="s">
        <v>10</v>
      </c>
      <c r="F5" s="142" t="s">
        <v>11</v>
      </c>
    </row>
    <row r="6" spans="2:6" ht="14" x14ac:dyDescent="0.25">
      <c r="B6" s="17" t="s">
        <v>12</v>
      </c>
      <c r="D6" s="20" t="s">
        <v>13</v>
      </c>
      <c r="F6" s="142" t="s">
        <v>14</v>
      </c>
    </row>
    <row r="7" spans="2:6" ht="14" x14ac:dyDescent="0.25">
      <c r="B7" s="17" t="s">
        <v>15</v>
      </c>
      <c r="D7" s="20" t="s">
        <v>16</v>
      </c>
      <c r="F7" s="142" t="s">
        <v>17</v>
      </c>
    </row>
    <row r="8" spans="2:6" ht="14" x14ac:dyDescent="0.25">
      <c r="B8" s="17" t="s">
        <v>18</v>
      </c>
      <c r="D8" s="20" t="s">
        <v>19</v>
      </c>
      <c r="F8" s="142" t="s">
        <v>20</v>
      </c>
    </row>
    <row r="9" spans="2:6" ht="14" x14ac:dyDescent="0.25">
      <c r="B9" s="17" t="s">
        <v>21</v>
      </c>
      <c r="D9" s="20" t="s">
        <v>22</v>
      </c>
      <c r="F9" s="142" t="s">
        <v>23</v>
      </c>
    </row>
    <row r="10" spans="2:6" ht="14" x14ac:dyDescent="0.25">
      <c r="D10" s="20" t="s">
        <v>24</v>
      </c>
      <c r="F10" s="142" t="s">
        <v>25</v>
      </c>
    </row>
    <row r="11" spans="2:6" ht="14" x14ac:dyDescent="0.25">
      <c r="B11" s="16" t="s">
        <v>26</v>
      </c>
      <c r="D11" s="20" t="s">
        <v>27</v>
      </c>
      <c r="F11" s="142" t="s">
        <v>28</v>
      </c>
    </row>
    <row r="12" spans="2:6" ht="14" x14ac:dyDescent="0.25">
      <c r="B12" s="16" t="s">
        <v>29</v>
      </c>
      <c r="D12" s="20" t="s">
        <v>30</v>
      </c>
      <c r="F12" s="142" t="s">
        <v>31</v>
      </c>
    </row>
    <row r="13" spans="2:6" ht="14" x14ac:dyDescent="0.25">
      <c r="B13" s="16" t="s">
        <v>32</v>
      </c>
      <c r="D13" s="20" t="s">
        <v>33</v>
      </c>
      <c r="F13" s="142" t="s">
        <v>34</v>
      </c>
    </row>
    <row r="14" spans="2:6" ht="14" x14ac:dyDescent="0.25">
      <c r="B14" s="16" t="s">
        <v>35</v>
      </c>
      <c r="D14" s="20" t="s">
        <v>36</v>
      </c>
      <c r="F14" s="142" t="s">
        <v>37</v>
      </c>
    </row>
    <row r="15" spans="2:6" ht="14" x14ac:dyDescent="0.25">
      <c r="B15" s="16" t="s">
        <v>38</v>
      </c>
      <c r="D15" s="20" t="s">
        <v>39</v>
      </c>
      <c r="F15" s="142" t="s">
        <v>40</v>
      </c>
    </row>
    <row r="16" spans="2:6" ht="14" x14ac:dyDescent="0.25">
      <c r="B16" s="16" t="s">
        <v>41</v>
      </c>
      <c r="D16" s="20" t="s">
        <v>42</v>
      </c>
      <c r="F16" s="142" t="s">
        <v>43</v>
      </c>
    </row>
    <row r="17" spans="2:6" ht="14" x14ac:dyDescent="0.25">
      <c r="B17" s="16" t="s">
        <v>44</v>
      </c>
      <c r="D17" s="20" t="s">
        <v>45</v>
      </c>
      <c r="F17" s="142" t="s">
        <v>46</v>
      </c>
    </row>
    <row r="18" spans="2:6" ht="14" x14ac:dyDescent="0.25">
      <c r="B18" s="16" t="s">
        <v>47</v>
      </c>
      <c r="D18" s="20" t="s">
        <v>48</v>
      </c>
      <c r="F18" s="142" t="s">
        <v>49</v>
      </c>
    </row>
    <row r="19" spans="2:6" x14ac:dyDescent="0.25">
      <c r="B19" s="16" t="s">
        <v>50</v>
      </c>
      <c r="D19" s="20" t="s">
        <v>51</v>
      </c>
    </row>
    <row r="21" spans="2:6" x14ac:dyDescent="0.25">
      <c r="B21" s="19" t="s">
        <v>52</v>
      </c>
      <c r="D21" s="21" t="s">
        <v>53</v>
      </c>
    </row>
    <row r="22" spans="2:6" x14ac:dyDescent="0.25">
      <c r="B22" s="19" t="s">
        <v>54</v>
      </c>
      <c r="D22" s="21" t="s">
        <v>55</v>
      </c>
    </row>
    <row r="23" spans="2:6" x14ac:dyDescent="0.25">
      <c r="B23" s="19" t="s">
        <v>56</v>
      </c>
      <c r="D23" s="21" t="s">
        <v>57</v>
      </c>
    </row>
    <row r="24" spans="2:6" x14ac:dyDescent="0.25">
      <c r="B24" s="19" t="s">
        <v>58</v>
      </c>
      <c r="D24" s="21" t="s">
        <v>59</v>
      </c>
    </row>
    <row r="25" spans="2:6" x14ac:dyDescent="0.25">
      <c r="B25" s="19" t="s">
        <v>60</v>
      </c>
      <c r="D25" s="21" t="s">
        <v>61</v>
      </c>
    </row>
    <row r="26" spans="2:6" x14ac:dyDescent="0.25">
      <c r="B26" s="19" t="s">
        <v>62</v>
      </c>
      <c r="D26" s="21" t="s">
        <v>63</v>
      </c>
    </row>
    <row r="27" spans="2:6" x14ac:dyDescent="0.25">
      <c r="B27" s="19" t="s">
        <v>64</v>
      </c>
      <c r="D27" s="21" t="s">
        <v>65</v>
      </c>
    </row>
    <row r="28" spans="2:6" x14ac:dyDescent="0.25">
      <c r="B28" s="19" t="s">
        <v>66</v>
      </c>
    </row>
    <row r="29" spans="2:6" x14ac:dyDescent="0.25">
      <c r="B29" s="19" t="s">
        <v>67</v>
      </c>
      <c r="D29" s="18" t="s">
        <v>68</v>
      </c>
    </row>
    <row r="30" spans="2:6" x14ac:dyDescent="0.25">
      <c r="B30" s="19" t="s">
        <v>69</v>
      </c>
      <c r="D30" s="18" t="s">
        <v>70</v>
      </c>
    </row>
    <row r="31" spans="2:6" x14ac:dyDescent="0.25">
      <c r="B31" s="19" t="s">
        <v>71</v>
      </c>
      <c r="D31" s="18" t="s">
        <v>72</v>
      </c>
    </row>
    <row r="32" spans="2:6" x14ac:dyDescent="0.25">
      <c r="B32" s="19" t="s">
        <v>73</v>
      </c>
      <c r="D32" s="18" t="s">
        <v>74</v>
      </c>
    </row>
    <row r="33" spans="2:4" x14ac:dyDescent="0.25">
      <c r="B33" s="19" t="s">
        <v>75</v>
      </c>
      <c r="D33" s="18" t="s">
        <v>76</v>
      </c>
    </row>
    <row r="34" spans="2:4" x14ac:dyDescent="0.25">
      <c r="D34" s="18" t="s">
        <v>77</v>
      </c>
    </row>
    <row r="35" spans="2:4" x14ac:dyDescent="0.25">
      <c r="B35" s="19" t="s">
        <v>78</v>
      </c>
      <c r="D35" s="18" t="s">
        <v>75</v>
      </c>
    </row>
    <row r="36" spans="2:4" x14ac:dyDescent="0.25">
      <c r="B36" s="44" t="s">
        <v>79</v>
      </c>
    </row>
    <row r="37" spans="2:4" x14ac:dyDescent="0.25">
      <c r="B37" s="44" t="s">
        <v>80</v>
      </c>
      <c r="D37" s="45" t="s">
        <v>81</v>
      </c>
    </row>
    <row r="38" spans="2:4" x14ac:dyDescent="0.25">
      <c r="B38" s="44" t="s">
        <v>82</v>
      </c>
      <c r="D38" s="45" t="s">
        <v>83</v>
      </c>
    </row>
    <row r="39" spans="2:4" x14ac:dyDescent="0.25">
      <c r="B39" s="44" t="s">
        <v>84</v>
      </c>
      <c r="D39" s="45" t="s">
        <v>85</v>
      </c>
    </row>
    <row r="40" spans="2:4" x14ac:dyDescent="0.25">
      <c r="B40" s="44" t="s">
        <v>86</v>
      </c>
      <c r="D40" s="45" t="s">
        <v>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24" zoomScale="115" zoomScaleNormal="115" workbookViewId="0">
      <selection activeCell="B23" sqref="B23:C23"/>
    </sheetView>
  </sheetViews>
  <sheetFormatPr baseColWidth="10" defaultColWidth="11.453125" defaultRowHeight="12.5" x14ac:dyDescent="0.25"/>
  <cols>
    <col min="1" max="1" width="1.54296875" customWidth="1"/>
    <col min="2"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18" width="1.7265625" style="24" customWidth="1"/>
    <col min="19" max="29" width="4.453125" style="24" customWidth="1"/>
    <col min="30" max="48" width="11.54296875" style="24"/>
  </cols>
  <sheetData>
    <row r="1" spans="2:48" s="1" customFormat="1" ht="27.75" customHeight="1" x14ac:dyDescent="0.25">
      <c r="B1" s="208" t="s">
        <v>87</v>
      </c>
      <c r="C1" s="209"/>
      <c r="D1" s="200" t="s">
        <v>88</v>
      </c>
      <c r="E1" s="201"/>
      <c r="F1" s="201"/>
      <c r="G1" s="201"/>
      <c r="H1" s="201"/>
      <c r="I1" s="201"/>
      <c r="J1" s="201"/>
      <c r="K1" s="201"/>
      <c r="L1" s="201"/>
      <c r="M1" s="201"/>
      <c r="N1" s="202"/>
      <c r="O1" s="194"/>
      <c r="P1" s="195"/>
      <c r="Q1" s="196"/>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210"/>
      <c r="C2" s="211"/>
      <c r="D2" s="203" t="s">
        <v>89</v>
      </c>
      <c r="E2" s="204"/>
      <c r="F2" s="204"/>
      <c r="G2" s="204"/>
      <c r="H2" s="204"/>
      <c r="I2" s="204"/>
      <c r="J2" s="204"/>
      <c r="K2" s="204"/>
      <c r="L2" s="204"/>
      <c r="M2" s="204"/>
      <c r="N2" s="205"/>
      <c r="O2" s="197"/>
      <c r="P2" s="198"/>
      <c r="Q2" s="199"/>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170" t="s">
        <v>90</v>
      </c>
      <c r="C3" s="172"/>
      <c r="D3" s="170" t="s">
        <v>91</v>
      </c>
      <c r="E3" s="171"/>
      <c r="F3" s="171"/>
      <c r="G3" s="171"/>
      <c r="H3" s="171"/>
      <c r="I3" s="171"/>
      <c r="J3" s="171"/>
      <c r="K3" s="171"/>
      <c r="L3" s="171"/>
      <c r="M3" s="171"/>
      <c r="N3" s="172"/>
      <c r="O3" s="170" t="s">
        <v>92</v>
      </c>
      <c r="P3" s="171"/>
      <c r="Q3" s="17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4"/>
      <c r="C4" s="55"/>
      <c r="D4" s="55"/>
      <c r="E4" s="55"/>
      <c r="F4" s="55"/>
      <c r="G4" s="55"/>
      <c r="H4" s="55"/>
      <c r="I4" s="55"/>
      <c r="J4" s="55"/>
      <c r="K4" s="55"/>
      <c r="L4" s="55"/>
      <c r="M4" s="55"/>
      <c r="N4" s="55"/>
      <c r="O4" s="55"/>
      <c r="P4" s="55"/>
      <c r="Q4" s="56"/>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157" t="s">
        <v>93</v>
      </c>
      <c r="C5" s="158"/>
      <c r="D5" s="158"/>
      <c r="E5" s="158"/>
      <c r="F5" s="158"/>
      <c r="G5" s="158"/>
      <c r="H5" s="158"/>
      <c r="I5" s="158"/>
      <c r="J5" s="158"/>
      <c r="K5" s="158"/>
      <c r="L5" s="158"/>
      <c r="M5" s="158"/>
      <c r="N5" s="158"/>
      <c r="O5" s="158"/>
      <c r="P5" s="158"/>
      <c r="Q5" s="159"/>
    </row>
    <row r="6" spans="2:48" s="2" customFormat="1" ht="4.5" customHeight="1" x14ac:dyDescent="0.3">
      <c r="B6" s="51"/>
      <c r="C6" s="52"/>
      <c r="D6" s="52"/>
      <c r="E6" s="52"/>
      <c r="F6" s="52"/>
      <c r="G6" s="52"/>
      <c r="H6" s="52"/>
      <c r="I6" s="52"/>
      <c r="J6" s="52"/>
      <c r="K6" s="52"/>
      <c r="L6" s="52"/>
      <c r="M6" s="52"/>
      <c r="N6" s="52"/>
      <c r="O6" s="52"/>
      <c r="P6" s="52"/>
      <c r="Q6" s="5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15" customHeight="1" x14ac:dyDescent="0.3">
      <c r="B7" s="330"/>
      <c r="C7" s="331"/>
      <c r="D7" s="331"/>
      <c r="E7" s="331"/>
      <c r="F7" s="331"/>
      <c r="G7" s="331"/>
      <c r="H7" s="331"/>
      <c r="I7" s="331"/>
      <c r="J7" s="331"/>
      <c r="K7" s="331"/>
      <c r="L7" s="331"/>
      <c r="M7" s="331"/>
      <c r="N7" s="331"/>
      <c r="O7" s="331"/>
      <c r="P7" s="331"/>
      <c r="Q7" s="332"/>
    </row>
    <row r="8" spans="2:48" ht="40.5" customHeight="1" x14ac:dyDescent="0.25">
      <c r="B8" s="152" t="s">
        <v>94</v>
      </c>
      <c r="C8" s="153"/>
      <c r="D8" s="291" t="s">
        <v>95</v>
      </c>
      <c r="E8" s="292"/>
      <c r="F8" s="292"/>
      <c r="G8" s="292"/>
      <c r="H8" s="292"/>
      <c r="I8" s="292"/>
      <c r="J8" s="292"/>
      <c r="K8" s="292"/>
      <c r="L8" s="292"/>
      <c r="M8" s="292"/>
      <c r="N8" s="292"/>
      <c r="O8" s="292"/>
      <c r="P8" s="292"/>
      <c r="Q8" s="293"/>
    </row>
    <row r="9" spans="2:48" ht="40.5" customHeight="1" x14ac:dyDescent="0.25">
      <c r="B9" s="152" t="s">
        <v>96</v>
      </c>
      <c r="C9" s="153"/>
      <c r="D9" s="291" t="s">
        <v>97</v>
      </c>
      <c r="E9" s="292"/>
      <c r="F9" s="292"/>
      <c r="G9" s="292"/>
      <c r="H9" s="292"/>
      <c r="I9" s="292"/>
      <c r="J9" s="292"/>
      <c r="K9" s="292"/>
      <c r="L9" s="292"/>
      <c r="M9" s="292"/>
      <c r="N9" s="292"/>
      <c r="O9" s="292"/>
      <c r="P9" s="292"/>
      <c r="Q9" s="293"/>
    </row>
    <row r="10" spans="2:48" ht="40.5" customHeight="1" x14ac:dyDescent="0.25">
      <c r="B10" s="152" t="s">
        <v>98</v>
      </c>
      <c r="C10" s="153"/>
      <c r="D10" s="291" t="s">
        <v>99</v>
      </c>
      <c r="E10" s="292"/>
      <c r="F10" s="292"/>
      <c r="G10" s="292"/>
      <c r="H10" s="292"/>
      <c r="I10" s="292"/>
      <c r="J10" s="292"/>
      <c r="K10" s="292"/>
      <c r="L10" s="292"/>
      <c r="M10" s="292"/>
      <c r="N10" s="292"/>
      <c r="O10" s="292"/>
      <c r="P10" s="292"/>
      <c r="Q10" s="293"/>
    </row>
    <row r="11" spans="2:48" ht="40.5" customHeight="1" x14ac:dyDescent="0.25">
      <c r="B11" s="152" t="s">
        <v>100</v>
      </c>
      <c r="C11" s="153"/>
      <c r="D11" s="291" t="s">
        <v>101</v>
      </c>
      <c r="E11" s="292"/>
      <c r="F11" s="292"/>
      <c r="G11" s="292"/>
      <c r="H11" s="292"/>
      <c r="I11" s="292"/>
      <c r="J11" s="292"/>
      <c r="K11" s="292"/>
      <c r="L11" s="292"/>
      <c r="M11" s="292"/>
      <c r="N11" s="292"/>
      <c r="O11" s="292"/>
      <c r="P11" s="292"/>
      <c r="Q11" s="293"/>
    </row>
    <row r="12" spans="2:48" ht="40.5" customHeight="1" x14ac:dyDescent="0.25">
      <c r="B12" s="152" t="s">
        <v>102</v>
      </c>
      <c r="C12" s="153"/>
      <c r="D12" s="291" t="s">
        <v>103</v>
      </c>
      <c r="E12" s="292"/>
      <c r="F12" s="292"/>
      <c r="G12" s="292"/>
      <c r="H12" s="292"/>
      <c r="I12" s="292"/>
      <c r="J12" s="292"/>
      <c r="K12" s="292"/>
      <c r="L12" s="292"/>
      <c r="M12" s="292"/>
      <c r="N12" s="292"/>
      <c r="O12" s="292"/>
      <c r="P12" s="292"/>
      <c r="Q12" s="293"/>
    </row>
    <row r="13" spans="2:48" s="2" customFormat="1" ht="4.5" customHeight="1" x14ac:dyDescent="0.3">
      <c r="B13" s="54"/>
      <c r="C13" s="55"/>
      <c r="D13" s="55"/>
      <c r="E13" s="55"/>
      <c r="F13" s="55"/>
      <c r="G13" s="55"/>
      <c r="H13" s="55"/>
      <c r="I13" s="55"/>
      <c r="J13" s="55"/>
      <c r="K13" s="55"/>
      <c r="L13" s="55"/>
      <c r="M13" s="55"/>
      <c r="N13" s="55"/>
      <c r="O13" s="55"/>
      <c r="P13" s="55"/>
      <c r="Q13" s="56"/>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157" t="s">
        <v>104</v>
      </c>
      <c r="C14" s="158"/>
      <c r="D14" s="158"/>
      <c r="E14" s="158"/>
      <c r="F14" s="158"/>
      <c r="G14" s="158"/>
      <c r="H14" s="158"/>
      <c r="I14" s="158"/>
      <c r="J14" s="158"/>
      <c r="K14" s="158"/>
      <c r="L14" s="158"/>
      <c r="M14" s="158"/>
      <c r="N14" s="158"/>
      <c r="O14" s="158"/>
      <c r="P14" s="158"/>
      <c r="Q14" s="159"/>
    </row>
    <row r="15" spans="2:48" s="2" customFormat="1" ht="4.5" customHeight="1" x14ac:dyDescent="0.3">
      <c r="B15" s="51"/>
      <c r="C15" s="52"/>
      <c r="D15" s="52"/>
      <c r="E15" s="52"/>
      <c r="F15" s="52"/>
      <c r="G15" s="52"/>
      <c r="H15" s="52"/>
      <c r="I15" s="52"/>
      <c r="J15" s="52"/>
      <c r="K15" s="52"/>
      <c r="L15" s="52"/>
      <c r="M15" s="52"/>
      <c r="N15" s="52"/>
      <c r="O15" s="52"/>
      <c r="P15" s="52"/>
      <c r="Q15" s="5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152" t="s">
        <v>105</v>
      </c>
      <c r="C16" s="153"/>
      <c r="D16" s="301" t="s">
        <v>106</v>
      </c>
      <c r="E16" s="302"/>
      <c r="F16" s="302"/>
      <c r="G16" s="302"/>
      <c r="H16" s="302"/>
      <c r="I16" s="302"/>
      <c r="J16" s="302"/>
      <c r="K16" s="303"/>
      <c r="L16" s="294" t="s">
        <v>107</v>
      </c>
      <c r="M16" s="295"/>
      <c r="N16" s="296" t="s">
        <v>108</v>
      </c>
      <c r="O16" s="296"/>
      <c r="P16" s="296"/>
      <c r="Q16" s="297"/>
    </row>
    <row r="17" spans="2:48" ht="40.5" customHeight="1" x14ac:dyDescent="0.25">
      <c r="B17" s="152" t="s">
        <v>109</v>
      </c>
      <c r="C17" s="153"/>
      <c r="D17" s="304" t="s">
        <v>110</v>
      </c>
      <c r="E17" s="305"/>
      <c r="F17" s="305"/>
      <c r="G17" s="305"/>
      <c r="H17" s="305"/>
      <c r="I17" s="305"/>
      <c r="J17" s="305"/>
      <c r="K17" s="305"/>
      <c r="L17" s="305"/>
      <c r="M17" s="305"/>
      <c r="N17" s="305"/>
      <c r="O17" s="305"/>
      <c r="P17" s="305"/>
      <c r="Q17" s="306"/>
    </row>
    <row r="18" spans="2:48" ht="40.5" customHeight="1" x14ac:dyDescent="0.25">
      <c r="B18" s="152" t="s">
        <v>111</v>
      </c>
      <c r="C18" s="153"/>
      <c r="D18" s="304" t="s">
        <v>112</v>
      </c>
      <c r="E18" s="305"/>
      <c r="F18" s="305"/>
      <c r="G18" s="305"/>
      <c r="H18" s="305"/>
      <c r="I18" s="305"/>
      <c r="J18" s="305"/>
      <c r="K18" s="305"/>
      <c r="L18" s="305"/>
      <c r="M18" s="305"/>
      <c r="N18" s="305"/>
      <c r="O18" s="305"/>
      <c r="P18" s="305"/>
      <c r="Q18" s="306"/>
    </row>
    <row r="19" spans="2:48" ht="409.5" customHeight="1" x14ac:dyDescent="0.25">
      <c r="B19" s="152" t="s">
        <v>113</v>
      </c>
      <c r="C19" s="153"/>
      <c r="D19" s="315" t="s">
        <v>114</v>
      </c>
      <c r="E19" s="316"/>
      <c r="F19" s="316"/>
      <c r="G19" s="165" t="s">
        <v>115</v>
      </c>
      <c r="H19" s="166"/>
      <c r="I19" s="313" t="s">
        <v>116</v>
      </c>
      <c r="J19" s="313"/>
      <c r="K19" s="313"/>
      <c r="L19" s="165" t="s">
        <v>117</v>
      </c>
      <c r="M19" s="298"/>
      <c r="N19" s="166"/>
      <c r="O19" s="313" t="s">
        <v>118</v>
      </c>
      <c r="P19" s="313"/>
      <c r="Q19" s="314"/>
      <c r="AT19"/>
      <c r="AU19"/>
      <c r="AV19"/>
    </row>
    <row r="20" spans="2:48" ht="40.5" customHeight="1" x14ac:dyDescent="0.25">
      <c r="B20" s="152" t="s">
        <v>119</v>
      </c>
      <c r="C20" s="153"/>
      <c r="D20" s="307" t="s">
        <v>120</v>
      </c>
      <c r="E20" s="308"/>
      <c r="F20" s="308"/>
      <c r="G20" s="308"/>
      <c r="H20" s="308"/>
      <c r="I20" s="309"/>
      <c r="J20" s="310" t="s">
        <v>121</v>
      </c>
      <c r="K20" s="311"/>
      <c r="L20" s="312"/>
      <c r="M20" s="308" t="s">
        <v>122</v>
      </c>
      <c r="N20" s="308"/>
      <c r="O20" s="308"/>
      <c r="P20" s="308"/>
      <c r="Q20" s="309"/>
    </row>
    <row r="21" spans="2:48" ht="150" customHeight="1" x14ac:dyDescent="0.25">
      <c r="B21" s="152" t="s">
        <v>123</v>
      </c>
      <c r="C21" s="153"/>
      <c r="D21" s="304" t="s">
        <v>124</v>
      </c>
      <c r="E21" s="305"/>
      <c r="F21" s="305"/>
      <c r="G21" s="305"/>
      <c r="H21" s="305"/>
      <c r="I21" s="305"/>
      <c r="J21" s="305"/>
      <c r="K21" s="306"/>
      <c r="L21" s="165" t="s">
        <v>125</v>
      </c>
      <c r="M21" s="298"/>
      <c r="N21" s="166"/>
      <c r="O21" s="299" t="s">
        <v>126</v>
      </c>
      <c r="P21" s="299"/>
      <c r="Q21" s="300"/>
    </row>
    <row r="22" spans="2:48" ht="44.25" customHeight="1" x14ac:dyDescent="0.25">
      <c r="B22" s="152" t="s">
        <v>127</v>
      </c>
      <c r="C22" s="153"/>
      <c r="D22" s="304" t="s">
        <v>128</v>
      </c>
      <c r="E22" s="305"/>
      <c r="F22" s="305"/>
      <c r="G22" s="305"/>
      <c r="H22" s="305"/>
      <c r="I22" s="305"/>
      <c r="J22" s="305"/>
      <c r="K22" s="305"/>
      <c r="L22" s="305"/>
      <c r="M22" s="305"/>
      <c r="N22" s="305"/>
      <c r="O22" s="305"/>
      <c r="P22" s="305"/>
      <c r="Q22" s="306"/>
    </row>
    <row r="23" spans="2:48" ht="63.75" customHeight="1" x14ac:dyDescent="0.25">
      <c r="B23" s="152" t="s">
        <v>129</v>
      </c>
      <c r="C23" s="153"/>
      <c r="D23" s="291" t="s">
        <v>130</v>
      </c>
      <c r="E23" s="292"/>
      <c r="F23" s="292"/>
      <c r="G23" s="293"/>
      <c r="H23" s="294" t="s">
        <v>131</v>
      </c>
      <c r="I23" s="295"/>
      <c r="J23" s="292" t="s">
        <v>132</v>
      </c>
      <c r="K23" s="292"/>
      <c r="L23" s="293"/>
      <c r="M23" s="165" t="s">
        <v>133</v>
      </c>
      <c r="N23" s="166"/>
      <c r="O23" s="299" t="s">
        <v>134</v>
      </c>
      <c r="P23" s="299"/>
      <c r="Q23" s="300"/>
    </row>
    <row r="24" spans="2:48" ht="75.75" customHeight="1" x14ac:dyDescent="0.25">
      <c r="B24" s="152" t="s">
        <v>135</v>
      </c>
      <c r="C24" s="153"/>
      <c r="D24" s="291" t="s">
        <v>136</v>
      </c>
      <c r="E24" s="292"/>
      <c r="F24" s="292"/>
      <c r="G24" s="292"/>
      <c r="H24" s="292"/>
      <c r="I24" s="292"/>
      <c r="J24" s="292"/>
      <c r="K24" s="292"/>
      <c r="L24" s="292"/>
      <c r="M24" s="292"/>
      <c r="N24" s="292"/>
      <c r="O24" s="292"/>
      <c r="P24" s="292"/>
      <c r="Q24" s="293"/>
    </row>
    <row r="25" spans="2:48" ht="40.5" customHeight="1" x14ac:dyDescent="0.25">
      <c r="B25" s="152" t="s">
        <v>137</v>
      </c>
      <c r="C25" s="153"/>
      <c r="D25" s="291" t="s">
        <v>138</v>
      </c>
      <c r="E25" s="292"/>
      <c r="F25" s="292"/>
      <c r="G25" s="292"/>
      <c r="H25" s="292"/>
      <c r="I25" s="292"/>
      <c r="J25" s="292"/>
      <c r="K25" s="292"/>
      <c r="L25" s="292"/>
      <c r="M25" s="292"/>
      <c r="N25" s="292"/>
      <c r="O25" s="292"/>
      <c r="P25" s="292"/>
      <c r="Q25" s="293"/>
    </row>
    <row r="26" spans="2:48" ht="36.75" customHeight="1" x14ac:dyDescent="0.25">
      <c r="B26" s="145" t="s">
        <v>139</v>
      </c>
      <c r="C26" s="146"/>
      <c r="D26" s="362" t="s">
        <v>140</v>
      </c>
      <c r="E26" s="363"/>
      <c r="F26" s="363"/>
      <c r="G26" s="317" t="s">
        <v>141</v>
      </c>
      <c r="H26" s="318"/>
      <c r="I26" s="50" t="s">
        <v>142</v>
      </c>
      <c r="J26" s="165" t="s">
        <v>143</v>
      </c>
      <c r="K26" s="166"/>
      <c r="L26" s="317" t="s">
        <v>144</v>
      </c>
      <c r="M26" s="318"/>
      <c r="N26" s="321" t="s">
        <v>145</v>
      </c>
      <c r="O26" s="322"/>
      <c r="P26" s="322"/>
      <c r="Q26" s="323"/>
    </row>
    <row r="27" spans="2:48" ht="34.5" customHeight="1" x14ac:dyDescent="0.25">
      <c r="B27" s="149"/>
      <c r="C27" s="150"/>
      <c r="D27" s="364"/>
      <c r="E27" s="365"/>
      <c r="F27" s="365"/>
      <c r="G27" s="319"/>
      <c r="H27" s="320"/>
      <c r="I27" s="7"/>
      <c r="J27" s="167"/>
      <c r="K27" s="168"/>
      <c r="L27" s="319"/>
      <c r="M27" s="320"/>
      <c r="N27" s="324"/>
      <c r="O27" s="325"/>
      <c r="P27" s="325"/>
      <c r="Q27" s="326"/>
    </row>
    <row r="28" spans="2:48" ht="33.75" customHeight="1" x14ac:dyDescent="0.25">
      <c r="B28" s="152" t="s">
        <v>146</v>
      </c>
      <c r="C28" s="153"/>
      <c r="D28" s="291" t="s">
        <v>147</v>
      </c>
      <c r="E28" s="292"/>
      <c r="F28" s="292"/>
      <c r="G28" s="292"/>
      <c r="H28" s="292"/>
      <c r="I28" s="292"/>
      <c r="J28" s="292"/>
      <c r="K28" s="292"/>
      <c r="L28" s="292"/>
      <c r="M28" s="292"/>
      <c r="N28" s="292"/>
      <c r="O28" s="292"/>
      <c r="P28" s="292"/>
      <c r="Q28" s="293"/>
    </row>
    <row r="29" spans="2:48" ht="40.5" customHeight="1" x14ac:dyDescent="0.25">
      <c r="B29" s="152" t="s">
        <v>148</v>
      </c>
      <c r="C29" s="153"/>
      <c r="D29" s="307" t="s">
        <v>149</v>
      </c>
      <c r="E29" s="308"/>
      <c r="F29" s="308"/>
      <c r="G29" s="308"/>
      <c r="H29" s="308"/>
      <c r="I29" s="308"/>
      <c r="J29" s="308"/>
      <c r="K29" s="308"/>
      <c r="L29" s="308"/>
      <c r="M29" s="308"/>
      <c r="N29" s="308"/>
      <c r="O29" s="308"/>
      <c r="P29" s="308"/>
      <c r="Q29" s="309"/>
    </row>
    <row r="30" spans="2:48" ht="73.5" customHeight="1" x14ac:dyDescent="0.25">
      <c r="B30" s="152" t="s">
        <v>150</v>
      </c>
      <c r="C30" s="153"/>
      <c r="D30" s="307" t="s">
        <v>151</v>
      </c>
      <c r="E30" s="308"/>
      <c r="F30" s="308"/>
      <c r="G30" s="308"/>
      <c r="H30" s="308"/>
      <c r="I30" s="308"/>
      <c r="J30" s="308"/>
      <c r="K30" s="309"/>
      <c r="L30" s="294" t="s">
        <v>152</v>
      </c>
      <c r="M30" s="295"/>
      <c r="N30" s="327" t="s">
        <v>153</v>
      </c>
      <c r="O30" s="299"/>
      <c r="P30" s="299"/>
      <c r="Q30" s="300"/>
    </row>
    <row r="31" spans="2:48" ht="71.650000000000006" customHeight="1" x14ac:dyDescent="0.25">
      <c r="B31" s="152" t="s">
        <v>154</v>
      </c>
      <c r="C31" s="153"/>
      <c r="D31" s="291" t="s">
        <v>155</v>
      </c>
      <c r="E31" s="292"/>
      <c r="F31" s="292"/>
      <c r="G31" s="292"/>
      <c r="H31" s="292"/>
      <c r="I31" s="292"/>
      <c r="J31" s="292"/>
      <c r="K31" s="292"/>
      <c r="L31" s="292"/>
      <c r="M31" s="292"/>
      <c r="N31" s="292"/>
      <c r="O31" s="292"/>
      <c r="P31" s="292"/>
      <c r="Q31" s="293"/>
    </row>
    <row r="32" spans="2:48" ht="40.5" customHeight="1" x14ac:dyDescent="0.25">
      <c r="B32" s="152" t="s">
        <v>156</v>
      </c>
      <c r="C32" s="153"/>
      <c r="D32" s="291" t="s">
        <v>157</v>
      </c>
      <c r="E32" s="292"/>
      <c r="F32" s="292"/>
      <c r="G32" s="292"/>
      <c r="H32" s="292"/>
      <c r="I32" s="292"/>
      <c r="J32" s="292"/>
      <c r="K32" s="292"/>
      <c r="L32" s="292"/>
      <c r="M32" s="292"/>
      <c r="N32" s="292"/>
      <c r="O32" s="292"/>
      <c r="P32" s="292"/>
      <c r="Q32" s="293"/>
    </row>
    <row r="33" spans="2:48" ht="40.5" customHeight="1" x14ac:dyDescent="0.25">
      <c r="B33" s="152" t="s">
        <v>158</v>
      </c>
      <c r="C33" s="153"/>
      <c r="D33" s="291" t="s">
        <v>159</v>
      </c>
      <c r="E33" s="292"/>
      <c r="F33" s="292"/>
      <c r="G33" s="292"/>
      <c r="H33" s="292"/>
      <c r="I33" s="292"/>
      <c r="J33" s="292"/>
      <c r="K33" s="292"/>
      <c r="L33" s="292"/>
      <c r="M33" s="292"/>
      <c r="N33" s="292"/>
      <c r="O33" s="292"/>
      <c r="P33" s="292"/>
      <c r="Q33" s="293"/>
    </row>
    <row r="34" spans="2:48" ht="40.5" customHeight="1" x14ac:dyDescent="0.25">
      <c r="B34" s="152" t="s">
        <v>160</v>
      </c>
      <c r="C34" s="153"/>
      <c r="D34" s="291" t="s">
        <v>161</v>
      </c>
      <c r="E34" s="292"/>
      <c r="F34" s="292"/>
      <c r="G34" s="292"/>
      <c r="H34" s="292"/>
      <c r="I34" s="292"/>
      <c r="J34" s="292"/>
      <c r="K34" s="292"/>
      <c r="L34" s="292"/>
      <c r="M34" s="292"/>
      <c r="N34" s="292"/>
      <c r="O34" s="292"/>
      <c r="P34" s="292"/>
      <c r="Q34" s="293"/>
    </row>
    <row r="35" spans="2:48" s="2" customFormat="1" ht="4.5" customHeight="1" x14ac:dyDescent="0.3">
      <c r="B35" s="57"/>
      <c r="C35" s="58"/>
      <c r="D35" s="58"/>
      <c r="E35" s="58"/>
      <c r="F35" s="58"/>
      <c r="G35" s="58"/>
      <c r="H35" s="58"/>
      <c r="I35" s="58"/>
      <c r="J35" s="58"/>
      <c r="K35" s="58"/>
      <c r="L35" s="58"/>
      <c r="M35" s="58"/>
      <c r="N35" s="58"/>
      <c r="O35" s="58"/>
      <c r="P35" s="58"/>
      <c r="Q35" s="59"/>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157" t="s">
        <v>162</v>
      </c>
      <c r="C36" s="158"/>
      <c r="D36" s="158"/>
      <c r="E36" s="158"/>
      <c r="F36" s="158"/>
      <c r="G36" s="158"/>
      <c r="H36" s="158"/>
      <c r="I36" s="158"/>
      <c r="J36" s="158"/>
      <c r="K36" s="158"/>
      <c r="L36" s="158"/>
      <c r="M36" s="158"/>
      <c r="N36" s="158"/>
      <c r="O36" s="158"/>
      <c r="P36" s="158"/>
      <c r="Q36" s="159"/>
    </row>
    <row r="37" spans="2:48" s="2" customFormat="1" ht="4.5" customHeight="1" x14ac:dyDescent="0.3">
      <c r="B37" s="51"/>
      <c r="C37" s="52"/>
      <c r="D37" s="52"/>
      <c r="E37" s="52"/>
      <c r="F37" s="52"/>
      <c r="G37" s="52"/>
      <c r="H37" s="52"/>
      <c r="I37" s="52"/>
      <c r="J37" s="52"/>
      <c r="K37" s="52"/>
      <c r="L37" s="52"/>
      <c r="M37" s="52"/>
      <c r="N37" s="52"/>
      <c r="O37" s="52"/>
      <c r="P37" s="52"/>
      <c r="Q37" s="5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152" t="s">
        <v>163</v>
      </c>
      <c r="C38" s="153"/>
      <c r="D38" s="359" t="s">
        <v>164</v>
      </c>
      <c r="E38" s="360"/>
      <c r="F38" s="360"/>
      <c r="G38" s="360"/>
      <c r="H38" s="360"/>
      <c r="I38" s="360"/>
      <c r="J38" s="360"/>
      <c r="K38" s="360"/>
      <c r="L38" s="360"/>
      <c r="M38" s="360"/>
      <c r="N38" s="360"/>
      <c r="O38" s="360"/>
      <c r="P38" s="360"/>
      <c r="Q38" s="361"/>
    </row>
    <row r="39" spans="2:48" ht="6.75" customHeight="1" x14ac:dyDescent="0.25">
      <c r="B39" s="145" t="s">
        <v>165</v>
      </c>
      <c r="C39" s="146"/>
      <c r="D39" s="8"/>
      <c r="E39" s="9"/>
      <c r="F39" s="9"/>
      <c r="G39" s="9"/>
      <c r="H39" s="9"/>
      <c r="I39" s="9"/>
      <c r="J39" s="9"/>
      <c r="K39" s="9"/>
      <c r="L39" s="9"/>
      <c r="M39" s="9"/>
      <c r="N39" s="9"/>
      <c r="O39" s="9"/>
      <c r="P39" s="25"/>
      <c r="Q39" s="26"/>
    </row>
    <row r="40" spans="2:48" ht="17.25" customHeight="1" x14ac:dyDescent="0.25">
      <c r="B40" s="147"/>
      <c r="C40" s="148"/>
      <c r="D40" s="11"/>
      <c r="E40" s="15" t="s">
        <v>166</v>
      </c>
      <c r="F40" s="15" t="s">
        <v>167</v>
      </c>
      <c r="G40" s="65"/>
      <c r="H40" s="15" t="s">
        <v>143</v>
      </c>
      <c r="I40" s="15" t="s">
        <v>167</v>
      </c>
      <c r="J40" s="65"/>
      <c r="K40" s="15" t="s">
        <v>143</v>
      </c>
      <c r="L40" s="15" t="s">
        <v>167</v>
      </c>
      <c r="M40" s="65"/>
      <c r="N40" s="15" t="s">
        <v>143</v>
      </c>
      <c r="O40" s="15" t="s">
        <v>167</v>
      </c>
      <c r="P40" s="67"/>
      <c r="Q40" s="27"/>
    </row>
    <row r="41" spans="2:48" ht="17.25" customHeight="1" x14ac:dyDescent="0.25">
      <c r="B41" s="147"/>
      <c r="C41" s="148"/>
      <c r="D41" s="11"/>
      <c r="E41" s="15">
        <v>2000</v>
      </c>
      <c r="F41" s="15"/>
      <c r="G41" s="65"/>
      <c r="H41" s="15">
        <v>2008</v>
      </c>
      <c r="I41" s="15"/>
      <c r="J41" s="65"/>
      <c r="K41" s="15">
        <v>2016</v>
      </c>
      <c r="L41" s="15"/>
      <c r="M41" s="65"/>
      <c r="N41" s="15">
        <v>2024</v>
      </c>
      <c r="O41" s="15"/>
      <c r="P41" s="67"/>
      <c r="Q41" s="27"/>
    </row>
    <row r="42" spans="2:48" ht="17.25" customHeight="1" x14ac:dyDescent="0.25">
      <c r="B42" s="147"/>
      <c r="C42" s="148"/>
      <c r="D42" s="11"/>
      <c r="E42" s="15">
        <v>2001</v>
      </c>
      <c r="F42" s="15"/>
      <c r="G42" s="65"/>
      <c r="H42" s="15">
        <v>2009</v>
      </c>
      <c r="I42" s="15"/>
      <c r="J42" s="65"/>
      <c r="K42" s="15">
        <v>2017</v>
      </c>
      <c r="L42" s="15"/>
      <c r="M42" s="65"/>
      <c r="N42" s="15">
        <v>2025</v>
      </c>
      <c r="O42" s="15"/>
      <c r="P42" s="67"/>
      <c r="Q42" s="27"/>
    </row>
    <row r="43" spans="2:48" ht="17.25" customHeight="1" x14ac:dyDescent="0.25">
      <c r="B43" s="147"/>
      <c r="C43" s="148"/>
      <c r="D43" s="11"/>
      <c r="E43" s="15">
        <v>2002</v>
      </c>
      <c r="F43" s="15"/>
      <c r="G43" s="65"/>
      <c r="H43" s="15">
        <v>2010</v>
      </c>
      <c r="I43" s="15"/>
      <c r="J43" s="65"/>
      <c r="K43" s="15">
        <v>2018</v>
      </c>
      <c r="L43" s="15"/>
      <c r="M43" s="65"/>
      <c r="N43" s="15">
        <v>2026</v>
      </c>
      <c r="O43" s="15"/>
      <c r="P43" s="67"/>
      <c r="Q43" s="27"/>
    </row>
    <row r="44" spans="2:48" ht="17.25" customHeight="1" x14ac:dyDescent="0.25">
      <c r="B44" s="147"/>
      <c r="C44" s="148"/>
      <c r="D44" s="11"/>
      <c r="E44" s="15">
        <v>2003</v>
      </c>
      <c r="F44" s="15"/>
      <c r="G44" s="65"/>
      <c r="H44" s="15">
        <v>2011</v>
      </c>
      <c r="I44" s="15"/>
      <c r="J44" s="65"/>
      <c r="K44" s="15">
        <v>2019</v>
      </c>
      <c r="L44" s="15"/>
      <c r="M44" s="65"/>
      <c r="N44" s="15">
        <v>2027</v>
      </c>
      <c r="O44" s="15"/>
      <c r="P44" s="67"/>
      <c r="Q44" s="27"/>
    </row>
    <row r="45" spans="2:48" ht="17.25" customHeight="1" x14ac:dyDescent="0.25">
      <c r="B45" s="147"/>
      <c r="C45" s="148"/>
      <c r="D45" s="11"/>
      <c r="E45" s="15">
        <v>2004</v>
      </c>
      <c r="F45" s="15"/>
      <c r="G45" s="65"/>
      <c r="H45" s="15">
        <v>2012</v>
      </c>
      <c r="I45" s="15"/>
      <c r="J45" s="65"/>
      <c r="K45" s="15">
        <v>2020</v>
      </c>
      <c r="L45" s="15"/>
      <c r="M45" s="65"/>
      <c r="N45" s="15">
        <v>2028</v>
      </c>
      <c r="O45" s="15"/>
      <c r="P45" s="67"/>
      <c r="Q45" s="27"/>
    </row>
    <row r="46" spans="2:48" ht="17.25" customHeight="1" x14ac:dyDescent="0.25">
      <c r="B46" s="147"/>
      <c r="C46" s="148"/>
      <c r="D46" s="11"/>
      <c r="E46" s="15">
        <v>2005</v>
      </c>
      <c r="F46" s="15"/>
      <c r="G46" s="65"/>
      <c r="H46" s="15">
        <v>2013</v>
      </c>
      <c r="I46" s="15"/>
      <c r="J46" s="65"/>
      <c r="K46" s="15">
        <v>2021</v>
      </c>
      <c r="L46" s="15"/>
      <c r="M46" s="65"/>
      <c r="N46" s="15">
        <v>2029</v>
      </c>
      <c r="O46" s="15"/>
      <c r="P46" s="67"/>
      <c r="Q46" s="27"/>
    </row>
    <row r="47" spans="2:48" ht="17.25" customHeight="1" x14ac:dyDescent="0.25">
      <c r="B47" s="147"/>
      <c r="C47" s="148"/>
      <c r="D47" s="11"/>
      <c r="E47" s="15">
        <v>2006</v>
      </c>
      <c r="F47" s="15"/>
      <c r="G47" s="65"/>
      <c r="H47" s="15">
        <v>2014</v>
      </c>
      <c r="I47" s="15"/>
      <c r="J47" s="65"/>
      <c r="K47" s="15">
        <v>2022</v>
      </c>
      <c r="L47" s="15"/>
      <c r="M47" s="65"/>
      <c r="N47" s="15">
        <v>2030</v>
      </c>
      <c r="O47" s="15"/>
      <c r="P47" s="67"/>
      <c r="Q47" s="27"/>
    </row>
    <row r="48" spans="2:48" ht="17.25" customHeight="1" x14ac:dyDescent="0.25">
      <c r="B48" s="147"/>
      <c r="C48" s="148"/>
      <c r="D48" s="11"/>
      <c r="E48" s="15">
        <v>2007</v>
      </c>
      <c r="F48" s="15"/>
      <c r="G48" s="65"/>
      <c r="H48" s="15">
        <v>2015</v>
      </c>
      <c r="I48" s="15"/>
      <c r="J48" s="65"/>
      <c r="K48" s="15">
        <v>2023</v>
      </c>
      <c r="L48" s="15"/>
      <c r="M48" s="65"/>
      <c r="N48" s="15">
        <v>2031</v>
      </c>
      <c r="O48" s="15"/>
      <c r="P48" s="67"/>
      <c r="Q48" s="27"/>
    </row>
    <row r="49" spans="2:48" ht="6.75" customHeight="1" x14ac:dyDescent="0.25">
      <c r="B49" s="149"/>
      <c r="C49" s="150"/>
      <c r="D49" s="13"/>
      <c r="E49" s="4"/>
      <c r="F49" s="6"/>
      <c r="G49" s="6"/>
      <c r="H49" s="6"/>
      <c r="I49" s="6"/>
      <c r="J49" s="6"/>
      <c r="K49" s="6"/>
      <c r="L49" s="66"/>
      <c r="M49" s="66"/>
      <c r="N49" s="6"/>
      <c r="O49" s="6"/>
      <c r="P49" s="28"/>
      <c r="Q49" s="29"/>
    </row>
    <row r="50" spans="2:48" ht="36" customHeight="1" x14ac:dyDescent="0.25">
      <c r="B50" s="152" t="s">
        <v>168</v>
      </c>
      <c r="C50" s="153"/>
      <c r="D50" s="291" t="s">
        <v>169</v>
      </c>
      <c r="E50" s="292"/>
      <c r="F50" s="292"/>
      <c r="G50" s="292"/>
      <c r="H50" s="292"/>
      <c r="I50" s="292"/>
      <c r="J50" s="292"/>
      <c r="K50" s="292"/>
      <c r="L50" s="292"/>
      <c r="M50" s="292"/>
      <c r="N50" s="292"/>
      <c r="O50" s="292"/>
      <c r="P50" s="292"/>
      <c r="Q50" s="293"/>
    </row>
    <row r="51" spans="2:48" ht="36" customHeight="1" x14ac:dyDescent="0.25">
      <c r="B51" s="152" t="s">
        <v>170</v>
      </c>
      <c r="C51" s="153"/>
      <c r="D51" s="291" t="s">
        <v>171</v>
      </c>
      <c r="E51" s="292"/>
      <c r="F51" s="292"/>
      <c r="G51" s="292"/>
      <c r="H51" s="292"/>
      <c r="I51" s="292"/>
      <c r="J51" s="292"/>
      <c r="K51" s="292"/>
      <c r="L51" s="292"/>
      <c r="M51" s="292"/>
      <c r="N51" s="292"/>
      <c r="O51" s="292"/>
      <c r="P51" s="292"/>
      <c r="Q51" s="293"/>
    </row>
    <row r="52" spans="2:48" s="2" customFormat="1" ht="4.5" customHeight="1" x14ac:dyDescent="0.3">
      <c r="B52" s="57"/>
      <c r="C52" s="58"/>
      <c r="D52" s="58"/>
      <c r="E52" s="58"/>
      <c r="F52" s="58"/>
      <c r="G52" s="58"/>
      <c r="H52" s="58"/>
      <c r="I52" s="58"/>
      <c r="J52" s="58"/>
      <c r="K52" s="58"/>
      <c r="L52" s="58"/>
      <c r="M52" s="58"/>
      <c r="N52" s="58"/>
      <c r="O52" s="58"/>
      <c r="P52" s="58"/>
      <c r="Q52" s="59"/>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157" t="s">
        <v>172</v>
      </c>
      <c r="C53" s="158"/>
      <c r="D53" s="158"/>
      <c r="E53" s="158"/>
      <c r="F53" s="158"/>
      <c r="G53" s="158"/>
      <c r="H53" s="158"/>
      <c r="I53" s="158"/>
      <c r="J53" s="158"/>
      <c r="K53" s="158"/>
      <c r="L53" s="158"/>
      <c r="M53" s="158"/>
      <c r="N53" s="158"/>
      <c r="O53" s="158"/>
      <c r="P53" s="158"/>
      <c r="Q53" s="159"/>
    </row>
    <row r="54" spans="2:48" s="2" customFormat="1" ht="4.5" customHeight="1" x14ac:dyDescent="0.3">
      <c r="B54" s="51"/>
      <c r="C54" s="52"/>
      <c r="D54" s="52"/>
      <c r="E54" s="52"/>
      <c r="F54" s="52"/>
      <c r="G54" s="52"/>
      <c r="H54" s="52"/>
      <c r="I54" s="52"/>
      <c r="J54" s="52"/>
      <c r="K54" s="52"/>
      <c r="L54" s="52"/>
      <c r="M54" s="52"/>
      <c r="N54" s="52"/>
      <c r="O54" s="52"/>
      <c r="P54" s="52"/>
      <c r="Q54" s="5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348" t="s">
        <v>173</v>
      </c>
      <c r="C55" s="349"/>
      <c r="D55" s="349"/>
      <c r="E55" s="349"/>
      <c r="F55" s="349"/>
      <c r="G55" s="349"/>
      <c r="H55" s="349"/>
      <c r="I55" s="349"/>
      <c r="J55" s="349"/>
      <c r="K55" s="349"/>
      <c r="L55" s="349"/>
      <c r="M55" s="349"/>
      <c r="N55" s="349"/>
      <c r="O55" s="349"/>
      <c r="P55" s="349"/>
      <c r="Q55" s="350"/>
    </row>
    <row r="56" spans="2:48" s="2" customFormat="1" ht="4.5" customHeight="1" x14ac:dyDescent="0.3">
      <c r="B56" s="57"/>
      <c r="C56" s="58"/>
      <c r="D56" s="58"/>
      <c r="E56" s="58"/>
      <c r="F56" s="58"/>
      <c r="G56" s="58"/>
      <c r="H56" s="58"/>
      <c r="I56" s="58"/>
      <c r="J56" s="58"/>
      <c r="K56" s="58"/>
      <c r="L56" s="58"/>
      <c r="M56" s="58"/>
      <c r="N56" s="58"/>
      <c r="O56" s="58"/>
      <c r="P56" s="58"/>
      <c r="Q56" s="59"/>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157" t="s">
        <v>174</v>
      </c>
      <c r="C57" s="158"/>
      <c r="D57" s="158"/>
      <c r="E57" s="158"/>
      <c r="F57" s="158"/>
      <c r="G57" s="158"/>
      <c r="H57" s="158"/>
      <c r="I57" s="158"/>
      <c r="J57" s="158"/>
      <c r="K57" s="158"/>
      <c r="L57" s="158"/>
      <c r="M57" s="158"/>
      <c r="N57" s="158"/>
      <c r="O57" s="158"/>
      <c r="P57" s="158"/>
      <c r="Q57" s="159"/>
    </row>
    <row r="58" spans="2:48" s="2" customFormat="1" ht="4.5" customHeight="1" x14ac:dyDescent="0.3">
      <c r="B58" s="51"/>
      <c r="C58" s="52"/>
      <c r="D58" s="52"/>
      <c r="E58" s="52"/>
      <c r="F58" s="52"/>
      <c r="G58" s="52"/>
      <c r="H58" s="52"/>
      <c r="I58" s="52"/>
      <c r="J58" s="52"/>
      <c r="K58" s="52"/>
      <c r="L58" s="52"/>
      <c r="M58" s="52"/>
      <c r="N58" s="52"/>
      <c r="O58" s="52"/>
      <c r="P58" s="52"/>
      <c r="Q58" s="5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145" t="s">
        <v>175</v>
      </c>
      <c r="C59" s="351"/>
      <c r="D59" s="352" t="s">
        <v>176</v>
      </c>
      <c r="E59" s="353"/>
      <c r="F59" s="354"/>
      <c r="G59" s="354"/>
      <c r="H59" s="354"/>
      <c r="I59" s="354"/>
      <c r="J59" s="355"/>
      <c r="K59" s="356" t="s">
        <v>1</v>
      </c>
      <c r="L59" s="353"/>
      <c r="M59" s="357"/>
      <c r="N59" s="354"/>
      <c r="O59" s="354"/>
      <c r="P59" s="354"/>
      <c r="Q59" s="358"/>
    </row>
    <row r="60" spans="2:48" ht="27" customHeight="1" x14ac:dyDescent="0.25">
      <c r="B60" s="147"/>
      <c r="C60" s="338"/>
      <c r="D60" s="341" t="s">
        <v>177</v>
      </c>
      <c r="E60" s="342"/>
      <c r="F60" s="343"/>
      <c r="G60" s="343"/>
      <c r="H60" s="343"/>
      <c r="I60" s="343"/>
      <c r="J60" s="344"/>
      <c r="K60" s="345" t="s">
        <v>178</v>
      </c>
      <c r="L60" s="342"/>
      <c r="M60" s="346"/>
      <c r="N60" s="343"/>
      <c r="O60" s="343"/>
      <c r="P60" s="343"/>
      <c r="Q60" s="347"/>
    </row>
    <row r="61" spans="2:48" ht="27" customHeight="1" x14ac:dyDescent="0.25">
      <c r="B61" s="339"/>
      <c r="C61" s="340"/>
      <c r="D61" s="341" t="s">
        <v>179</v>
      </c>
      <c r="E61" s="342"/>
      <c r="F61" s="343"/>
      <c r="G61" s="343"/>
      <c r="H61" s="343"/>
      <c r="I61" s="343"/>
      <c r="J61" s="344"/>
      <c r="K61" s="345" t="s">
        <v>180</v>
      </c>
      <c r="L61" s="342"/>
      <c r="M61" s="346"/>
      <c r="N61" s="343"/>
      <c r="O61" s="343"/>
      <c r="P61" s="343"/>
      <c r="Q61" s="347"/>
    </row>
    <row r="62" spans="2:48" ht="27" customHeight="1" x14ac:dyDescent="0.25">
      <c r="B62" s="336" t="s">
        <v>181</v>
      </c>
      <c r="C62" s="337"/>
      <c r="D62" s="341" t="s">
        <v>176</v>
      </c>
      <c r="E62" s="342"/>
      <c r="F62" s="343"/>
      <c r="G62" s="343"/>
      <c r="H62" s="343"/>
      <c r="I62" s="343"/>
      <c r="J62" s="344"/>
      <c r="K62" s="345" t="s">
        <v>1</v>
      </c>
      <c r="L62" s="342"/>
      <c r="M62" s="346"/>
      <c r="N62" s="343"/>
      <c r="O62" s="343"/>
      <c r="P62" s="343"/>
      <c r="Q62" s="347"/>
    </row>
    <row r="63" spans="2:48" ht="27" customHeight="1" x14ac:dyDescent="0.25">
      <c r="B63" s="147"/>
      <c r="C63" s="338"/>
      <c r="D63" s="341" t="s">
        <v>177</v>
      </c>
      <c r="E63" s="342"/>
      <c r="F63" s="343"/>
      <c r="G63" s="343"/>
      <c r="H63" s="343"/>
      <c r="I63" s="343"/>
      <c r="J63" s="344"/>
      <c r="K63" s="345" t="s">
        <v>178</v>
      </c>
      <c r="L63" s="342"/>
      <c r="M63" s="346"/>
      <c r="N63" s="343"/>
      <c r="O63" s="343"/>
      <c r="P63" s="343"/>
      <c r="Q63" s="347"/>
    </row>
    <row r="64" spans="2:48" ht="27" customHeight="1" x14ac:dyDescent="0.25">
      <c r="B64" s="339"/>
      <c r="C64" s="340"/>
      <c r="D64" s="341" t="s">
        <v>179</v>
      </c>
      <c r="E64" s="342"/>
      <c r="F64" s="343"/>
      <c r="G64" s="343"/>
      <c r="H64" s="343"/>
      <c r="I64" s="343"/>
      <c r="J64" s="344"/>
      <c r="K64" s="345" t="s">
        <v>180</v>
      </c>
      <c r="L64" s="342"/>
      <c r="M64" s="346"/>
      <c r="N64" s="343"/>
      <c r="O64" s="343"/>
      <c r="P64" s="343"/>
      <c r="Q64" s="347"/>
    </row>
    <row r="65" spans="2:17" ht="27" customHeight="1" x14ac:dyDescent="0.25">
      <c r="B65" s="328" t="s">
        <v>182</v>
      </c>
      <c r="C65" s="329"/>
      <c r="D65" s="333" t="s">
        <v>183</v>
      </c>
      <c r="E65" s="334"/>
      <c r="F65" s="334"/>
      <c r="G65" s="334"/>
      <c r="H65" s="334"/>
      <c r="I65" s="334"/>
      <c r="J65" s="334"/>
      <c r="K65" s="334"/>
      <c r="L65" s="334"/>
      <c r="M65" s="334"/>
      <c r="N65" s="334"/>
      <c r="O65" s="334"/>
      <c r="P65" s="334"/>
      <c r="Q65" s="335"/>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453125" defaultRowHeight="12.5" x14ac:dyDescent="0.25"/>
  <sheetData>
    <row r="1" spans="1:1" x14ac:dyDescent="0.25">
      <c r="A1" t="s">
        <v>184</v>
      </c>
    </row>
    <row r="2" spans="1:1" x14ac:dyDescent="0.25">
      <c r="A2" t="s">
        <v>185</v>
      </c>
    </row>
    <row r="3" spans="1:1" x14ac:dyDescent="0.25">
      <c r="A3" t="s">
        <v>186</v>
      </c>
    </row>
    <row r="4" spans="1:1" x14ac:dyDescent="0.25">
      <c r="A4" t="s">
        <v>187</v>
      </c>
    </row>
    <row r="5" spans="1:1" x14ac:dyDescent="0.25">
      <c r="A5" t="s">
        <v>188</v>
      </c>
    </row>
    <row r="6" spans="1:1" x14ac:dyDescent="0.25">
      <c r="A6" t="s">
        <v>189</v>
      </c>
    </row>
    <row r="7" spans="1:1" x14ac:dyDescent="0.25">
      <c r="A7" t="s">
        <v>190</v>
      </c>
    </row>
    <row r="8" spans="1:1" x14ac:dyDescent="0.25">
      <c r="A8" t="s">
        <v>191</v>
      </c>
    </row>
    <row r="9" spans="1:1" x14ac:dyDescent="0.25">
      <c r="A9" t="s">
        <v>192</v>
      </c>
    </row>
    <row r="10" spans="1:1" x14ac:dyDescent="0.25">
      <c r="A10" t="s">
        <v>193</v>
      </c>
    </row>
    <row r="11" spans="1:1" x14ac:dyDescent="0.25">
      <c r="A11" t="s">
        <v>194</v>
      </c>
    </row>
    <row r="12" spans="1:1" x14ac:dyDescent="0.25">
      <c r="A12" t="s">
        <v>195</v>
      </c>
    </row>
    <row r="13" spans="1:1" x14ac:dyDescent="0.25">
      <c r="A13" t="s">
        <v>196</v>
      </c>
    </row>
    <row r="14" spans="1:1" x14ac:dyDescent="0.25">
      <c r="A14" t="s">
        <v>197</v>
      </c>
    </row>
    <row r="15" spans="1:1" x14ac:dyDescent="0.25">
      <c r="A15" t="s">
        <v>198</v>
      </c>
    </row>
    <row r="16" spans="1:1" x14ac:dyDescent="0.25">
      <c r="A16" t="s">
        <v>199</v>
      </c>
    </row>
    <row r="17" spans="1:1" x14ac:dyDescent="0.25">
      <c r="A17" t="s">
        <v>200</v>
      </c>
    </row>
    <row r="18" spans="1:1" x14ac:dyDescent="0.25">
      <c r="A18" t="s">
        <v>201</v>
      </c>
    </row>
    <row r="19" spans="1:1" x14ac:dyDescent="0.25">
      <c r="A19" t="s">
        <v>202</v>
      </c>
    </row>
    <row r="20" spans="1:1" x14ac:dyDescent="0.25">
      <c r="A20" t="s">
        <v>203</v>
      </c>
    </row>
    <row r="21" spans="1:1" x14ac:dyDescent="0.25">
      <c r="A21" t="s">
        <v>204</v>
      </c>
    </row>
    <row r="22" spans="1:1" x14ac:dyDescent="0.25">
      <c r="A22" t="s">
        <v>205</v>
      </c>
    </row>
    <row r="23" spans="1:1" x14ac:dyDescent="0.25">
      <c r="A23" t="s">
        <v>206</v>
      </c>
    </row>
    <row r="24" spans="1:1" x14ac:dyDescent="0.25">
      <c r="A24" t="s">
        <v>207</v>
      </c>
    </row>
    <row r="25" spans="1:1" x14ac:dyDescent="0.25">
      <c r="A25" t="s">
        <v>208</v>
      </c>
    </row>
    <row r="26" spans="1:1" x14ac:dyDescent="0.25">
      <c r="A26" t="s">
        <v>209</v>
      </c>
    </row>
    <row r="27" spans="1:1" x14ac:dyDescent="0.25">
      <c r="A27" t="s">
        <v>210</v>
      </c>
    </row>
    <row r="28" spans="1:1" x14ac:dyDescent="0.25">
      <c r="A28" t="s">
        <v>211</v>
      </c>
    </row>
    <row r="29" spans="1:1" x14ac:dyDescent="0.25">
      <c r="A29" t="s">
        <v>212</v>
      </c>
    </row>
    <row r="30" spans="1:1" x14ac:dyDescent="0.25">
      <c r="A30" t="s">
        <v>213</v>
      </c>
    </row>
    <row r="31" spans="1:1" x14ac:dyDescent="0.25">
      <c r="A31" t="s">
        <v>214</v>
      </c>
    </row>
    <row r="32" spans="1:1" x14ac:dyDescent="0.25">
      <c r="A32" t="s">
        <v>215</v>
      </c>
    </row>
    <row r="33" spans="1:1" x14ac:dyDescent="0.25">
      <c r="A33" t="s">
        <v>216</v>
      </c>
    </row>
    <row r="34" spans="1:1" x14ac:dyDescent="0.25">
      <c r="A34" t="s">
        <v>217</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85"/>
  <sheetViews>
    <sheetView showGridLines="0" topLeftCell="A65" zoomScaleNormal="100" workbookViewId="0">
      <selection activeCell="D70" sqref="D70:Q70"/>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208" t="s">
        <v>218</v>
      </c>
      <c r="C1" s="209"/>
      <c r="D1" s="200" t="s">
        <v>219</v>
      </c>
      <c r="E1" s="201"/>
      <c r="F1" s="201"/>
      <c r="G1" s="201"/>
      <c r="H1" s="201"/>
      <c r="I1" s="201"/>
      <c r="J1" s="201"/>
      <c r="K1" s="201"/>
      <c r="L1" s="201"/>
      <c r="M1" s="201"/>
      <c r="N1" s="202"/>
      <c r="O1" s="194"/>
      <c r="P1" s="195"/>
      <c r="Q1" s="196"/>
    </row>
    <row r="2" spans="2:17" s="1" customFormat="1" ht="17.25" customHeight="1" x14ac:dyDescent="0.25">
      <c r="B2" s="210"/>
      <c r="C2" s="211"/>
      <c r="D2" s="203" t="s">
        <v>220</v>
      </c>
      <c r="E2" s="204"/>
      <c r="F2" s="204"/>
      <c r="G2" s="204"/>
      <c r="H2" s="204"/>
      <c r="I2" s="204"/>
      <c r="J2" s="204"/>
      <c r="K2" s="204"/>
      <c r="L2" s="204"/>
      <c r="M2" s="204"/>
      <c r="N2" s="205"/>
      <c r="O2" s="197"/>
      <c r="P2" s="198"/>
      <c r="Q2" s="199"/>
    </row>
    <row r="3" spans="2:17" s="1" customFormat="1" ht="17.25" customHeight="1" x14ac:dyDescent="0.25">
      <c r="B3" s="170" t="s">
        <v>221</v>
      </c>
      <c r="C3" s="172"/>
      <c r="D3" s="170" t="s">
        <v>222</v>
      </c>
      <c r="E3" s="171"/>
      <c r="F3" s="171"/>
      <c r="G3" s="171"/>
      <c r="H3" s="171"/>
      <c r="I3" s="171"/>
      <c r="J3" s="171"/>
      <c r="K3" s="171"/>
      <c r="L3" s="171"/>
      <c r="M3" s="171"/>
      <c r="N3" s="172"/>
      <c r="O3" s="170" t="s">
        <v>223</v>
      </c>
      <c r="P3" s="171"/>
      <c r="Q3" s="172"/>
    </row>
    <row r="4" spans="2:17" s="2" customFormat="1" ht="4.5" customHeight="1" x14ac:dyDescent="0.3">
      <c r="B4" s="54"/>
      <c r="C4" s="55"/>
      <c r="D4" s="55"/>
      <c r="E4" s="55"/>
      <c r="F4" s="55"/>
      <c r="G4" s="55"/>
      <c r="H4" s="55"/>
      <c r="I4" s="55"/>
      <c r="J4" s="55"/>
      <c r="K4" s="55"/>
      <c r="L4" s="55"/>
      <c r="M4" s="55"/>
      <c r="N4" s="55"/>
      <c r="O4" s="55"/>
      <c r="P4" s="55"/>
      <c r="Q4" s="56"/>
    </row>
    <row r="5" spans="2:17" ht="24.75" customHeight="1" x14ac:dyDescent="0.25">
      <c r="B5" s="157" t="s">
        <v>93</v>
      </c>
      <c r="C5" s="158"/>
      <c r="D5" s="158"/>
      <c r="E5" s="158"/>
      <c r="F5" s="158"/>
      <c r="G5" s="158"/>
      <c r="H5" s="158"/>
      <c r="I5" s="158"/>
      <c r="J5" s="158"/>
      <c r="K5" s="158"/>
      <c r="L5" s="158"/>
      <c r="M5" s="158"/>
      <c r="N5" s="158"/>
      <c r="O5" s="158"/>
      <c r="P5" s="158"/>
      <c r="Q5" s="159"/>
    </row>
    <row r="6" spans="2:17" s="2" customFormat="1" ht="4.5" customHeight="1" x14ac:dyDescent="0.3">
      <c r="B6" s="54"/>
      <c r="C6" s="55"/>
      <c r="D6" s="55"/>
      <c r="E6" s="55"/>
      <c r="F6" s="55"/>
      <c r="G6" s="55"/>
      <c r="H6" s="55"/>
      <c r="I6" s="55"/>
      <c r="J6" s="55"/>
      <c r="K6" s="55"/>
      <c r="L6" s="55"/>
      <c r="M6" s="55"/>
      <c r="N6" s="55"/>
      <c r="O6" s="55"/>
      <c r="P6" s="55"/>
      <c r="Q6" s="56"/>
    </row>
    <row r="7" spans="2:17" ht="5.15" customHeight="1" x14ac:dyDescent="0.25">
      <c r="B7" s="54"/>
      <c r="C7" s="55"/>
      <c r="D7" s="55"/>
      <c r="E7" s="55"/>
      <c r="F7" s="55"/>
      <c r="G7" s="55"/>
      <c r="H7" s="55"/>
      <c r="I7" s="55"/>
      <c r="J7" s="55"/>
      <c r="K7" s="55"/>
      <c r="L7" s="55"/>
      <c r="M7" s="55"/>
      <c r="N7" s="55"/>
      <c r="O7" s="55"/>
      <c r="P7" s="55"/>
      <c r="Q7" s="56"/>
    </row>
    <row r="8" spans="2:17" ht="40.5" customHeight="1" x14ac:dyDescent="0.25">
      <c r="B8" s="152" t="s">
        <v>94</v>
      </c>
      <c r="C8" s="153"/>
      <c r="D8" s="154" t="s">
        <v>224</v>
      </c>
      <c r="E8" s="155"/>
      <c r="F8" s="155"/>
      <c r="G8" s="155"/>
      <c r="H8" s="155"/>
      <c r="I8" s="155"/>
      <c r="J8" s="155"/>
      <c r="K8" s="155"/>
      <c r="L8" s="155"/>
      <c r="M8" s="155"/>
      <c r="N8" s="155"/>
      <c r="O8" s="155"/>
      <c r="P8" s="155"/>
      <c r="Q8" s="156"/>
    </row>
    <row r="9" spans="2:17" ht="40.5" customHeight="1" x14ac:dyDescent="0.25">
      <c r="B9" s="152" t="s">
        <v>96</v>
      </c>
      <c r="C9" s="153"/>
      <c r="D9" s="154" t="s">
        <v>225</v>
      </c>
      <c r="E9" s="155"/>
      <c r="F9" s="155"/>
      <c r="G9" s="155"/>
      <c r="H9" s="155"/>
      <c r="I9" s="155"/>
      <c r="J9" s="155"/>
      <c r="K9" s="155"/>
      <c r="L9" s="155"/>
      <c r="M9" s="155"/>
      <c r="N9" s="155"/>
      <c r="O9" s="155"/>
      <c r="P9" s="155"/>
      <c r="Q9" s="156"/>
    </row>
    <row r="10" spans="2:17" ht="40.5" customHeight="1" x14ac:dyDescent="0.25">
      <c r="B10" s="152" t="s">
        <v>98</v>
      </c>
      <c r="C10" s="153"/>
      <c r="D10" s="154" t="s">
        <v>226</v>
      </c>
      <c r="E10" s="155"/>
      <c r="F10" s="155"/>
      <c r="G10" s="155"/>
      <c r="H10" s="155"/>
      <c r="I10" s="155"/>
      <c r="J10" s="155"/>
      <c r="K10" s="155"/>
      <c r="L10" s="155"/>
      <c r="M10" s="155"/>
      <c r="N10" s="155"/>
      <c r="O10" s="155"/>
      <c r="P10" s="155"/>
      <c r="Q10" s="156"/>
    </row>
    <row r="11" spans="2:17" ht="40.5" customHeight="1" x14ac:dyDescent="0.25">
      <c r="B11" s="152" t="s">
        <v>100</v>
      </c>
      <c r="C11" s="153"/>
      <c r="D11" s="176" t="s">
        <v>378</v>
      </c>
      <c r="E11" s="177"/>
      <c r="F11" s="177"/>
      <c r="G11" s="177"/>
      <c r="H11" s="177"/>
      <c r="I11" s="177"/>
      <c r="J11" s="177"/>
      <c r="K11" s="177"/>
      <c r="L11" s="177"/>
      <c r="M11" s="177"/>
      <c r="N11" s="177"/>
      <c r="O11" s="177"/>
      <c r="P11" s="177"/>
      <c r="Q11" s="178"/>
    </row>
    <row r="12" spans="2:17" ht="40.5" customHeight="1" x14ac:dyDescent="0.25">
      <c r="B12" s="152" t="s">
        <v>102</v>
      </c>
      <c r="C12" s="153"/>
      <c r="D12" s="154" t="s">
        <v>379</v>
      </c>
      <c r="E12" s="155"/>
      <c r="F12" s="155"/>
      <c r="G12" s="155"/>
      <c r="H12" s="155"/>
      <c r="I12" s="155"/>
      <c r="J12" s="155"/>
      <c r="K12" s="155"/>
      <c r="L12" s="155"/>
      <c r="M12" s="155"/>
      <c r="N12" s="155"/>
      <c r="O12" s="155"/>
      <c r="P12" s="155"/>
      <c r="Q12" s="156"/>
    </row>
    <row r="13" spans="2:17" s="2" customFormat="1" ht="4.5" customHeight="1" x14ac:dyDescent="0.3">
      <c r="B13" s="54"/>
      <c r="C13" s="55"/>
      <c r="D13" s="55"/>
      <c r="E13" s="55"/>
      <c r="F13" s="55"/>
      <c r="G13" s="55"/>
      <c r="H13" s="55"/>
      <c r="I13" s="55"/>
      <c r="J13" s="55"/>
      <c r="K13" s="55"/>
      <c r="L13" s="55"/>
      <c r="M13" s="55"/>
      <c r="N13" s="55"/>
      <c r="O13" s="55"/>
      <c r="P13" s="55"/>
      <c r="Q13" s="56"/>
    </row>
    <row r="14" spans="2:17" ht="24.75" customHeight="1" x14ac:dyDescent="0.25">
      <c r="B14" s="157" t="s">
        <v>104</v>
      </c>
      <c r="C14" s="158"/>
      <c r="D14" s="158"/>
      <c r="E14" s="158"/>
      <c r="F14" s="158"/>
      <c r="G14" s="158"/>
      <c r="H14" s="158"/>
      <c r="I14" s="158"/>
      <c r="J14" s="158"/>
      <c r="K14" s="158"/>
      <c r="L14" s="158"/>
      <c r="M14" s="158"/>
      <c r="N14" s="158"/>
      <c r="O14" s="158"/>
      <c r="P14" s="158"/>
      <c r="Q14" s="159"/>
    </row>
    <row r="15" spans="2:17" s="2" customFormat="1" ht="4.5" customHeight="1" x14ac:dyDescent="0.3">
      <c r="B15" s="54"/>
      <c r="C15" s="55"/>
      <c r="D15" s="55"/>
      <c r="E15" s="55"/>
      <c r="F15" s="55"/>
      <c r="G15" s="55"/>
      <c r="H15" s="55"/>
      <c r="I15" s="55"/>
      <c r="J15" s="55"/>
      <c r="K15" s="55"/>
      <c r="L15" s="55"/>
      <c r="M15" s="55"/>
      <c r="N15" s="55"/>
      <c r="O15" s="55"/>
      <c r="P15" s="55"/>
      <c r="Q15" s="56"/>
    </row>
    <row r="16" spans="2:17" ht="36" customHeight="1" x14ac:dyDescent="0.25">
      <c r="B16" s="152" t="s">
        <v>105</v>
      </c>
      <c r="C16" s="153"/>
      <c r="D16" s="184" t="s">
        <v>227</v>
      </c>
      <c r="E16" s="185"/>
      <c r="F16" s="185"/>
      <c r="G16" s="185"/>
      <c r="H16" s="185"/>
      <c r="I16" s="185"/>
      <c r="J16" s="185"/>
      <c r="K16" s="186"/>
      <c r="L16" s="164" t="s">
        <v>107</v>
      </c>
      <c r="M16" s="164"/>
      <c r="N16" s="206" t="s">
        <v>228</v>
      </c>
      <c r="O16" s="206"/>
      <c r="P16" s="206"/>
      <c r="Q16" s="207"/>
    </row>
    <row r="17" spans="2:17" ht="53.25" customHeight="1" x14ac:dyDescent="0.25">
      <c r="B17" s="152" t="s">
        <v>109</v>
      </c>
      <c r="C17" s="153"/>
      <c r="D17" s="184" t="s">
        <v>395</v>
      </c>
      <c r="E17" s="185"/>
      <c r="F17" s="185"/>
      <c r="G17" s="185"/>
      <c r="H17" s="185"/>
      <c r="I17" s="185"/>
      <c r="J17" s="185"/>
      <c r="K17" s="185"/>
      <c r="L17" s="185"/>
      <c r="M17" s="185"/>
      <c r="N17" s="185"/>
      <c r="O17" s="185"/>
      <c r="P17" s="185"/>
      <c r="Q17" s="186"/>
    </row>
    <row r="18" spans="2:17" ht="55.5" customHeight="1" x14ac:dyDescent="0.25">
      <c r="B18" s="145" t="s">
        <v>111</v>
      </c>
      <c r="C18" s="146"/>
      <c r="D18" s="281" t="s">
        <v>229</v>
      </c>
      <c r="E18" s="282"/>
      <c r="F18" s="282"/>
      <c r="G18" s="282" t="s">
        <v>380</v>
      </c>
      <c r="H18" s="282"/>
      <c r="I18" s="282"/>
      <c r="J18" s="282"/>
      <c r="K18" s="282"/>
      <c r="L18" s="282"/>
      <c r="M18" s="282"/>
      <c r="N18" s="282"/>
      <c r="O18" s="282"/>
      <c r="P18" s="282"/>
      <c r="Q18" s="283"/>
    </row>
    <row r="19" spans="2:17" ht="147" customHeight="1" x14ac:dyDescent="0.25">
      <c r="B19" s="147"/>
      <c r="C19" s="148"/>
      <c r="D19" s="284" t="s">
        <v>230</v>
      </c>
      <c r="E19" s="285"/>
      <c r="F19" s="285"/>
      <c r="G19" s="286" t="s">
        <v>381</v>
      </c>
      <c r="H19" s="286"/>
      <c r="I19" s="286"/>
      <c r="J19" s="286"/>
      <c r="K19" s="286"/>
      <c r="L19" s="286"/>
      <c r="M19" s="286"/>
      <c r="N19" s="286"/>
      <c r="O19" s="286"/>
      <c r="P19" s="286"/>
      <c r="Q19" s="287"/>
    </row>
    <row r="20" spans="2:17" ht="55.5" customHeight="1" x14ac:dyDescent="0.25">
      <c r="B20" s="147"/>
      <c r="C20" s="148"/>
      <c r="D20" s="284" t="s">
        <v>231</v>
      </c>
      <c r="E20" s="285"/>
      <c r="F20" s="285"/>
      <c r="G20" s="286" t="s">
        <v>232</v>
      </c>
      <c r="H20" s="286"/>
      <c r="I20" s="286"/>
      <c r="J20" s="286"/>
      <c r="K20" s="286"/>
      <c r="L20" s="286"/>
      <c r="M20" s="286"/>
      <c r="N20" s="286"/>
      <c r="O20" s="286"/>
      <c r="P20" s="286"/>
      <c r="Q20" s="287"/>
    </row>
    <row r="21" spans="2:17" ht="166" customHeight="1" x14ac:dyDescent="0.25">
      <c r="B21" s="147"/>
      <c r="C21" s="148"/>
      <c r="D21" s="284" t="s">
        <v>233</v>
      </c>
      <c r="E21" s="285"/>
      <c r="F21" s="285"/>
      <c r="G21" s="286" t="s">
        <v>234</v>
      </c>
      <c r="H21" s="286"/>
      <c r="I21" s="286"/>
      <c r="J21" s="286"/>
      <c r="K21" s="286"/>
      <c r="L21" s="286"/>
      <c r="M21" s="286"/>
      <c r="N21" s="286"/>
      <c r="O21" s="286"/>
      <c r="P21" s="286"/>
      <c r="Q21" s="287"/>
    </row>
    <row r="22" spans="2:17" ht="103.5" customHeight="1" x14ac:dyDescent="0.25">
      <c r="B22" s="147"/>
      <c r="C22" s="148"/>
      <c r="D22" s="284" t="s">
        <v>235</v>
      </c>
      <c r="E22" s="285"/>
      <c r="F22" s="285"/>
      <c r="G22" s="286" t="s">
        <v>236</v>
      </c>
      <c r="H22" s="286"/>
      <c r="I22" s="286"/>
      <c r="J22" s="286"/>
      <c r="K22" s="286"/>
      <c r="L22" s="286"/>
      <c r="M22" s="286"/>
      <c r="N22" s="286"/>
      <c r="O22" s="286"/>
      <c r="P22" s="286"/>
      <c r="Q22" s="287"/>
    </row>
    <row r="23" spans="2:17" ht="40.5" customHeight="1" x14ac:dyDescent="0.25">
      <c r="B23" s="147"/>
      <c r="C23" s="148"/>
      <c r="D23" s="284" t="s">
        <v>237</v>
      </c>
      <c r="E23" s="285"/>
      <c r="F23" s="285"/>
      <c r="G23" s="286" t="s">
        <v>382</v>
      </c>
      <c r="H23" s="286"/>
      <c r="I23" s="286"/>
      <c r="J23" s="286"/>
      <c r="K23" s="286"/>
      <c r="L23" s="286"/>
      <c r="M23" s="286"/>
      <c r="N23" s="286"/>
      <c r="O23" s="286"/>
      <c r="P23" s="286"/>
      <c r="Q23" s="287"/>
    </row>
    <row r="24" spans="2:17" ht="133" customHeight="1" x14ac:dyDescent="0.25">
      <c r="B24" s="149"/>
      <c r="C24" s="150"/>
      <c r="D24" s="288" t="s">
        <v>383</v>
      </c>
      <c r="E24" s="289"/>
      <c r="F24" s="289"/>
      <c r="G24" s="289"/>
      <c r="H24" s="289"/>
      <c r="I24" s="289"/>
      <c r="J24" s="289"/>
      <c r="K24" s="289"/>
      <c r="L24" s="289"/>
      <c r="M24" s="289"/>
      <c r="N24" s="289"/>
      <c r="O24" s="289"/>
      <c r="P24" s="289"/>
      <c r="Q24" s="290"/>
    </row>
    <row r="25" spans="2:17" ht="40.5" customHeight="1" x14ac:dyDescent="0.25">
      <c r="B25" s="152" t="s">
        <v>113</v>
      </c>
      <c r="C25" s="153"/>
      <c r="D25" s="154" t="s">
        <v>15</v>
      </c>
      <c r="E25" s="155"/>
      <c r="F25" s="155"/>
      <c r="G25" s="169" t="s">
        <v>115</v>
      </c>
      <c r="H25" s="169"/>
      <c r="I25" s="180" t="s">
        <v>82</v>
      </c>
      <c r="J25" s="180"/>
      <c r="K25" s="180"/>
      <c r="L25" s="169" t="s">
        <v>117</v>
      </c>
      <c r="M25" s="169"/>
      <c r="N25" s="169"/>
      <c r="O25" s="180" t="s">
        <v>83</v>
      </c>
      <c r="P25" s="180"/>
      <c r="Q25" s="181"/>
    </row>
    <row r="26" spans="2:17" ht="40.5" customHeight="1" x14ac:dyDescent="0.25">
      <c r="B26" s="152" t="s">
        <v>119</v>
      </c>
      <c r="C26" s="153"/>
      <c r="D26" s="154" t="s">
        <v>62</v>
      </c>
      <c r="E26" s="155"/>
      <c r="F26" s="155"/>
      <c r="G26" s="175"/>
      <c r="H26" s="175"/>
      <c r="I26" s="156"/>
      <c r="J26" s="179" t="s">
        <v>238</v>
      </c>
      <c r="K26" s="179"/>
      <c r="L26" s="179"/>
      <c r="M26" s="155" t="s">
        <v>65</v>
      </c>
      <c r="N26" s="155"/>
      <c r="O26" s="155"/>
      <c r="P26" s="155"/>
      <c r="Q26" s="156"/>
    </row>
    <row r="27" spans="2:17" ht="52" customHeight="1" x14ac:dyDescent="0.25">
      <c r="B27" s="152" t="s">
        <v>123</v>
      </c>
      <c r="C27" s="153"/>
      <c r="D27" s="184" t="s">
        <v>396</v>
      </c>
      <c r="E27" s="185"/>
      <c r="F27" s="185"/>
      <c r="G27" s="185"/>
      <c r="H27" s="185"/>
      <c r="I27" s="185"/>
      <c r="J27" s="185"/>
      <c r="K27" s="186"/>
      <c r="L27" s="169" t="s">
        <v>125</v>
      </c>
      <c r="M27" s="169"/>
      <c r="N27" s="169"/>
      <c r="O27" s="155" t="s">
        <v>3</v>
      </c>
      <c r="P27" s="155"/>
      <c r="Q27" s="156"/>
    </row>
    <row r="28" spans="2:17" ht="44.25" customHeight="1" x14ac:dyDescent="0.25">
      <c r="B28" s="152" t="s">
        <v>127</v>
      </c>
      <c r="C28" s="153"/>
      <c r="D28" s="154" t="s">
        <v>384</v>
      </c>
      <c r="E28" s="155"/>
      <c r="F28" s="155"/>
      <c r="G28" s="155"/>
      <c r="H28" s="155"/>
      <c r="I28" s="155"/>
      <c r="J28" s="155"/>
      <c r="K28" s="155"/>
      <c r="L28" s="155"/>
      <c r="M28" s="155"/>
      <c r="N28" s="155"/>
      <c r="O28" s="155"/>
      <c r="P28" s="155"/>
      <c r="Q28" s="156"/>
    </row>
    <row r="29" spans="2:17" ht="40.5" customHeight="1" x14ac:dyDescent="0.25">
      <c r="B29" s="152" t="s">
        <v>129</v>
      </c>
      <c r="C29" s="153"/>
      <c r="D29" s="154" t="s">
        <v>44</v>
      </c>
      <c r="E29" s="155"/>
      <c r="F29" s="155"/>
      <c r="G29" s="169" t="s">
        <v>131</v>
      </c>
      <c r="H29" s="169"/>
      <c r="I29" s="169"/>
      <c r="J29" s="155" t="s">
        <v>44</v>
      </c>
      <c r="K29" s="155"/>
      <c r="L29" s="156"/>
      <c r="M29" s="169" t="s">
        <v>133</v>
      </c>
      <c r="N29" s="169"/>
      <c r="O29" s="155" t="s">
        <v>239</v>
      </c>
      <c r="P29" s="155"/>
      <c r="Q29" s="156"/>
    </row>
    <row r="30" spans="2:17" ht="40.5" customHeight="1" x14ac:dyDescent="0.25">
      <c r="B30" s="152" t="s">
        <v>135</v>
      </c>
      <c r="C30" s="153"/>
      <c r="D30" s="224" t="s">
        <v>385</v>
      </c>
      <c r="E30" s="225"/>
      <c r="F30" s="225"/>
      <c r="G30" s="225"/>
      <c r="H30" s="225"/>
      <c r="I30" s="225"/>
      <c r="J30" s="225"/>
      <c r="K30" s="225"/>
      <c r="L30" s="225"/>
      <c r="M30" s="225"/>
      <c r="N30" s="225"/>
      <c r="O30" s="225"/>
      <c r="P30" s="225"/>
      <c r="Q30" s="226"/>
    </row>
    <row r="31" spans="2:17" ht="220.5" customHeight="1" x14ac:dyDescent="0.25">
      <c r="B31" s="238" t="s">
        <v>137</v>
      </c>
      <c r="C31" s="239"/>
      <c r="D31" s="191" t="s">
        <v>386</v>
      </c>
      <c r="E31" s="192"/>
      <c r="F31" s="192"/>
      <c r="G31" s="192"/>
      <c r="H31" s="192"/>
      <c r="I31" s="192"/>
      <c r="J31" s="192"/>
      <c r="K31" s="192"/>
      <c r="L31" s="192"/>
      <c r="M31" s="192"/>
      <c r="N31" s="192"/>
      <c r="O31" s="192"/>
      <c r="P31" s="192"/>
      <c r="Q31" s="193"/>
    </row>
    <row r="32" spans="2:17" ht="409.5" customHeight="1" x14ac:dyDescent="0.25">
      <c r="B32" s="240"/>
      <c r="C32" s="241"/>
      <c r="D32" s="245" t="s">
        <v>387</v>
      </c>
      <c r="E32" s="246"/>
      <c r="F32" s="246"/>
      <c r="G32" s="246"/>
      <c r="H32" s="246"/>
      <c r="I32" s="246"/>
      <c r="J32" s="246"/>
      <c r="K32" s="246"/>
      <c r="L32" s="246"/>
      <c r="M32" s="246"/>
      <c r="N32" s="246"/>
      <c r="O32" s="246"/>
      <c r="P32" s="246"/>
      <c r="Q32" s="247"/>
    </row>
    <row r="33" spans="2:17" ht="267.64999999999998" customHeight="1" x14ac:dyDescent="0.25">
      <c r="B33" s="240"/>
      <c r="C33" s="242"/>
      <c r="D33" s="276" t="s">
        <v>388</v>
      </c>
      <c r="E33" s="268"/>
      <c r="F33" s="268"/>
      <c r="G33" s="268"/>
      <c r="H33" s="268"/>
      <c r="I33" s="268"/>
      <c r="J33" s="268"/>
      <c r="K33" s="268"/>
      <c r="L33" s="268"/>
      <c r="M33" s="268"/>
      <c r="N33" s="268"/>
      <c r="O33" s="268"/>
      <c r="P33" s="268"/>
      <c r="Q33" s="277"/>
    </row>
    <row r="34" spans="2:17" ht="166" customHeight="1" x14ac:dyDescent="0.25">
      <c r="B34" s="240"/>
      <c r="C34" s="242"/>
      <c r="D34" s="273" t="s">
        <v>389</v>
      </c>
      <c r="E34" s="274"/>
      <c r="F34" s="274"/>
      <c r="G34" s="274"/>
      <c r="H34" s="274"/>
      <c r="I34" s="274"/>
      <c r="J34" s="274"/>
      <c r="K34" s="274"/>
      <c r="L34" s="274"/>
      <c r="M34" s="274"/>
      <c r="N34" s="274"/>
      <c r="O34" s="274"/>
      <c r="P34" s="274"/>
      <c r="Q34" s="275"/>
    </row>
    <row r="35" spans="2:17" ht="232.5" customHeight="1" x14ac:dyDescent="0.25">
      <c r="B35" s="240"/>
      <c r="C35" s="241"/>
      <c r="D35" s="235" t="s">
        <v>390</v>
      </c>
      <c r="E35" s="236"/>
      <c r="F35" s="236"/>
      <c r="G35" s="236"/>
      <c r="H35" s="236"/>
      <c r="I35" s="236"/>
      <c r="J35" s="236"/>
      <c r="K35" s="236"/>
      <c r="L35" s="236"/>
      <c r="M35" s="236"/>
      <c r="N35" s="236"/>
      <c r="O35" s="236"/>
      <c r="P35" s="236"/>
      <c r="Q35" s="237"/>
    </row>
    <row r="36" spans="2:17" ht="226.5" customHeight="1" x14ac:dyDescent="0.25">
      <c r="B36" s="240"/>
      <c r="C36" s="241"/>
      <c r="D36" s="248" t="s">
        <v>391</v>
      </c>
      <c r="E36" s="249"/>
      <c r="F36" s="249"/>
      <c r="G36" s="249"/>
      <c r="H36" s="249"/>
      <c r="I36" s="249"/>
      <c r="J36" s="249"/>
      <c r="K36" s="249"/>
      <c r="L36" s="249"/>
      <c r="M36" s="249"/>
      <c r="N36" s="249"/>
      <c r="O36" s="249"/>
      <c r="P36" s="249"/>
      <c r="Q36" s="250"/>
    </row>
    <row r="37" spans="2:17" ht="150.65" customHeight="1" x14ac:dyDescent="0.25">
      <c r="B37" s="240"/>
      <c r="C37" s="241"/>
      <c r="D37" s="264" t="s">
        <v>240</v>
      </c>
      <c r="E37" s="265"/>
      <c r="F37" s="265"/>
      <c r="G37" s="265"/>
      <c r="H37" s="265"/>
      <c r="I37" s="265"/>
      <c r="J37" s="265"/>
      <c r="K37" s="265"/>
      <c r="L37" s="265"/>
      <c r="M37" s="265"/>
      <c r="N37" s="265"/>
      <c r="O37" s="265"/>
      <c r="P37" s="265"/>
      <c r="Q37" s="266"/>
    </row>
    <row r="38" spans="2:17" ht="193" customHeight="1" x14ac:dyDescent="0.25">
      <c r="B38" s="243"/>
      <c r="C38" s="244"/>
      <c r="D38" s="267" t="s">
        <v>392</v>
      </c>
      <c r="E38" s="268"/>
      <c r="F38" s="268"/>
      <c r="G38" s="268"/>
      <c r="H38" s="268"/>
      <c r="I38" s="268"/>
      <c r="J38" s="268"/>
      <c r="K38" s="268"/>
      <c r="L38" s="268"/>
      <c r="M38" s="268"/>
      <c r="N38" s="268"/>
      <c r="O38" s="268"/>
      <c r="P38" s="268"/>
      <c r="Q38" s="269"/>
    </row>
    <row r="39" spans="2:17" ht="20.25" customHeight="1" x14ac:dyDescent="0.25">
      <c r="B39" s="145" t="s">
        <v>139</v>
      </c>
      <c r="C39" s="146"/>
      <c r="D39" s="160"/>
      <c r="E39" s="161"/>
      <c r="F39" s="161"/>
      <c r="G39" s="164" t="s">
        <v>141</v>
      </c>
      <c r="H39" s="164"/>
      <c r="I39" s="50" t="s">
        <v>142</v>
      </c>
      <c r="J39" s="165" t="s">
        <v>143</v>
      </c>
      <c r="K39" s="166"/>
      <c r="L39" s="164" t="s">
        <v>144</v>
      </c>
      <c r="M39" s="164"/>
      <c r="N39" s="233" t="s">
        <v>396</v>
      </c>
      <c r="O39" s="234"/>
      <c r="P39" s="234"/>
      <c r="Q39" s="234"/>
    </row>
    <row r="40" spans="2:17" ht="53.5" customHeight="1" x14ac:dyDescent="0.25">
      <c r="B40" s="149"/>
      <c r="C40" s="150"/>
      <c r="D40" s="162"/>
      <c r="E40" s="163"/>
      <c r="F40" s="163"/>
      <c r="G40" s="164"/>
      <c r="H40" s="164"/>
      <c r="I40" s="7"/>
      <c r="J40" s="167"/>
      <c r="K40" s="168"/>
      <c r="L40" s="164"/>
      <c r="M40" s="164"/>
      <c r="N40" s="234"/>
      <c r="O40" s="234"/>
      <c r="P40" s="234"/>
      <c r="Q40" s="234"/>
    </row>
    <row r="41" spans="2:17" ht="3" customHeight="1" x14ac:dyDescent="0.25">
      <c r="B41" s="145" t="s">
        <v>146</v>
      </c>
      <c r="C41" s="146"/>
      <c r="D41" s="31"/>
      <c r="E41" s="62"/>
      <c r="F41" s="63"/>
      <c r="G41" s="64"/>
      <c r="H41" s="64"/>
      <c r="I41" s="30"/>
      <c r="J41" s="32"/>
      <c r="K41" s="32"/>
      <c r="L41" s="33"/>
      <c r="M41" s="33"/>
      <c r="N41" s="63"/>
      <c r="O41" s="63"/>
      <c r="P41" s="62"/>
      <c r="Q41" s="34"/>
    </row>
    <row r="42" spans="2:17" ht="16.5" customHeight="1" x14ac:dyDescent="0.25">
      <c r="B42" s="147"/>
      <c r="C42" s="148"/>
      <c r="D42" s="188">
        <v>2028</v>
      </c>
      <c r="E42" s="174"/>
      <c r="F42" s="61">
        <v>2029</v>
      </c>
      <c r="G42" s="173">
        <v>2030</v>
      </c>
      <c r="H42" s="174"/>
      <c r="I42" s="60">
        <v>2031</v>
      </c>
      <c r="J42" s="173">
        <v>2032</v>
      </c>
      <c r="K42" s="174"/>
      <c r="L42" s="61">
        <v>2033</v>
      </c>
      <c r="M42" s="173">
        <v>2034</v>
      </c>
      <c r="N42" s="174"/>
      <c r="O42" s="60">
        <v>2035</v>
      </c>
      <c r="P42" s="182"/>
      <c r="Q42" s="183"/>
    </row>
    <row r="43" spans="2:17" ht="18" customHeight="1" x14ac:dyDescent="0.25">
      <c r="B43" s="147"/>
      <c r="C43" s="148"/>
      <c r="D43" s="189"/>
      <c r="E43" s="190"/>
      <c r="F43" s="35"/>
      <c r="G43" s="36"/>
      <c r="H43" s="36"/>
      <c r="I43" s="37"/>
      <c r="J43" s="38"/>
      <c r="K43" s="39"/>
      <c r="L43" s="40"/>
      <c r="M43" s="40"/>
      <c r="N43" s="41"/>
      <c r="O43" s="39"/>
      <c r="P43" s="42"/>
      <c r="Q43" s="43"/>
    </row>
    <row r="44" spans="2:17" ht="4.5" customHeight="1" x14ac:dyDescent="0.25">
      <c r="B44" s="149"/>
      <c r="C44" s="150"/>
      <c r="D44" s="270"/>
      <c r="E44" s="271"/>
      <c r="F44" s="271"/>
      <c r="G44" s="271"/>
      <c r="H44" s="271"/>
      <c r="I44" s="271"/>
      <c r="J44" s="271"/>
      <c r="K44" s="271"/>
      <c r="L44" s="271"/>
      <c r="M44" s="271"/>
      <c r="N44" s="271"/>
      <c r="O44" s="271"/>
      <c r="P44" s="271"/>
      <c r="Q44" s="272"/>
    </row>
    <row r="45" spans="2:17" ht="40.5" customHeight="1" x14ac:dyDescent="0.25">
      <c r="B45" s="152" t="s">
        <v>148</v>
      </c>
      <c r="C45" s="153"/>
      <c r="D45" s="154" t="s">
        <v>75</v>
      </c>
      <c r="E45" s="155"/>
      <c r="F45" s="155"/>
      <c r="G45" s="155"/>
      <c r="H45" s="155"/>
      <c r="I45" s="155"/>
      <c r="J45" s="169" t="s">
        <v>241</v>
      </c>
      <c r="K45" s="169"/>
      <c r="L45" s="169"/>
      <c r="M45" s="187" t="s">
        <v>242</v>
      </c>
      <c r="N45" s="187"/>
      <c r="O45" s="187"/>
      <c r="P45" s="187"/>
      <c r="Q45" s="168"/>
    </row>
    <row r="46" spans="2:17" ht="40.5" customHeight="1" x14ac:dyDescent="0.25">
      <c r="B46" s="152" t="s">
        <v>150</v>
      </c>
      <c r="C46" s="153"/>
      <c r="D46" s="154" t="s">
        <v>65</v>
      </c>
      <c r="E46" s="155"/>
      <c r="F46" s="155"/>
      <c r="G46" s="155"/>
      <c r="H46" s="155"/>
      <c r="I46" s="155"/>
      <c r="J46" s="155"/>
      <c r="K46" s="156"/>
      <c r="L46" s="164" t="s">
        <v>152</v>
      </c>
      <c r="M46" s="164"/>
      <c r="N46" s="154" t="s">
        <v>65</v>
      </c>
      <c r="O46" s="155"/>
      <c r="P46" s="155"/>
      <c r="Q46" s="156"/>
    </row>
    <row r="47" spans="2:17" ht="40.5" customHeight="1" x14ac:dyDescent="0.25">
      <c r="B47" s="152" t="s">
        <v>154</v>
      </c>
      <c r="C47" s="153"/>
      <c r="D47" s="154" t="s">
        <v>65</v>
      </c>
      <c r="E47" s="155"/>
      <c r="F47" s="155"/>
      <c r="G47" s="155"/>
      <c r="H47" s="155"/>
      <c r="I47" s="155"/>
      <c r="J47" s="155"/>
      <c r="K47" s="155"/>
      <c r="L47" s="155"/>
      <c r="M47" s="155"/>
      <c r="N47" s="155"/>
      <c r="O47" s="155"/>
      <c r="P47" s="155"/>
      <c r="Q47" s="156"/>
    </row>
    <row r="48" spans="2:17" ht="40.5" customHeight="1" x14ac:dyDescent="0.25">
      <c r="B48" s="152" t="s">
        <v>156</v>
      </c>
      <c r="C48" s="153"/>
      <c r="D48" s="154" t="s">
        <v>243</v>
      </c>
      <c r="E48" s="155"/>
      <c r="F48" s="155"/>
      <c r="G48" s="155"/>
      <c r="H48" s="155"/>
      <c r="I48" s="155"/>
      <c r="J48" s="155"/>
      <c r="K48" s="155"/>
      <c r="L48" s="155"/>
      <c r="M48" s="155"/>
      <c r="N48" s="155"/>
      <c r="O48" s="155"/>
      <c r="P48" s="155"/>
      <c r="Q48" s="156"/>
    </row>
    <row r="49" spans="2:17" ht="40.5" customHeight="1" x14ac:dyDescent="0.25">
      <c r="B49" s="152" t="s">
        <v>158</v>
      </c>
      <c r="C49" s="153"/>
      <c r="D49" s="154" t="s">
        <v>397</v>
      </c>
      <c r="E49" s="155"/>
      <c r="F49" s="155"/>
      <c r="G49" s="155"/>
      <c r="H49" s="155"/>
      <c r="I49" s="155"/>
      <c r="J49" s="155"/>
      <c r="K49" s="155"/>
      <c r="L49" s="155"/>
      <c r="M49" s="155"/>
      <c r="N49" s="155"/>
      <c r="O49" s="155"/>
      <c r="P49" s="155"/>
      <c r="Q49" s="156"/>
    </row>
    <row r="50" spans="2:17" ht="116.5" customHeight="1" x14ac:dyDescent="0.25">
      <c r="B50" s="145" t="s">
        <v>160</v>
      </c>
      <c r="C50" s="146"/>
      <c r="D50" s="230" t="s">
        <v>244</v>
      </c>
      <c r="E50" s="231"/>
      <c r="F50" s="231"/>
      <c r="G50" s="231"/>
      <c r="H50" s="231"/>
      <c r="I50" s="231"/>
      <c r="J50" s="231"/>
      <c r="K50" s="231"/>
      <c r="L50" s="231"/>
      <c r="M50" s="231"/>
      <c r="N50" s="231"/>
      <c r="O50" s="231"/>
      <c r="P50" s="231"/>
      <c r="Q50" s="232"/>
    </row>
    <row r="51" spans="2:17" ht="409.5" customHeight="1" x14ac:dyDescent="0.25">
      <c r="B51" s="147"/>
      <c r="C51" s="148"/>
      <c r="D51" s="278" t="s">
        <v>393</v>
      </c>
      <c r="E51" s="279"/>
      <c r="F51" s="279"/>
      <c r="G51" s="279"/>
      <c r="H51" s="279"/>
      <c r="I51" s="279"/>
      <c r="J51" s="279"/>
      <c r="K51" s="279"/>
      <c r="L51" s="279"/>
      <c r="M51" s="279"/>
      <c r="N51" s="279"/>
      <c r="O51" s="279"/>
      <c r="P51" s="279"/>
      <c r="Q51" s="280"/>
    </row>
    <row r="52" spans="2:17" ht="409.5" customHeight="1" x14ac:dyDescent="0.25">
      <c r="B52" s="147"/>
      <c r="C52" s="148"/>
      <c r="D52" s="278"/>
      <c r="E52" s="279"/>
      <c r="F52" s="279"/>
      <c r="G52" s="279"/>
      <c r="H52" s="279"/>
      <c r="I52" s="279"/>
      <c r="J52" s="279"/>
      <c r="K52" s="279"/>
      <c r="L52" s="279"/>
      <c r="M52" s="279"/>
      <c r="N52" s="279"/>
      <c r="O52" s="279"/>
      <c r="P52" s="279"/>
      <c r="Q52" s="280"/>
    </row>
    <row r="53" spans="2:17" ht="173.15" customHeight="1" x14ac:dyDescent="0.25">
      <c r="B53" s="147"/>
      <c r="C53" s="148"/>
      <c r="D53" s="278"/>
      <c r="E53" s="279"/>
      <c r="F53" s="279"/>
      <c r="G53" s="279"/>
      <c r="H53" s="279"/>
      <c r="I53" s="279"/>
      <c r="J53" s="279"/>
      <c r="K53" s="279"/>
      <c r="L53" s="279"/>
      <c r="M53" s="279"/>
      <c r="N53" s="279"/>
      <c r="O53" s="279"/>
      <c r="P53" s="279"/>
      <c r="Q53" s="280"/>
    </row>
    <row r="54" spans="2:17" ht="72" customHeight="1" x14ac:dyDescent="0.25">
      <c r="B54" s="149"/>
      <c r="C54" s="150"/>
      <c r="D54" s="227" t="s">
        <v>245</v>
      </c>
      <c r="E54" s="227"/>
      <c r="F54" s="227"/>
      <c r="G54" s="227"/>
      <c r="H54" s="227"/>
      <c r="I54" s="227"/>
      <c r="J54" s="227"/>
      <c r="K54" s="227"/>
      <c r="L54" s="227"/>
      <c r="M54" s="227"/>
      <c r="N54" s="227"/>
      <c r="O54" s="227"/>
      <c r="P54" s="227"/>
      <c r="Q54" s="228"/>
    </row>
    <row r="55" spans="2:17" s="2" customFormat="1" ht="4.5" customHeight="1" x14ac:dyDescent="0.3">
      <c r="B55" s="54"/>
      <c r="C55" s="55"/>
      <c r="D55" s="55"/>
      <c r="E55" s="55"/>
      <c r="F55" s="55"/>
      <c r="G55" s="55"/>
      <c r="H55" s="55"/>
      <c r="I55" s="55"/>
      <c r="J55" s="55"/>
      <c r="K55" s="55"/>
      <c r="L55" s="55"/>
      <c r="M55" s="55"/>
      <c r="N55" s="55"/>
      <c r="O55" s="55"/>
      <c r="P55" s="55"/>
      <c r="Q55" s="56"/>
    </row>
    <row r="56" spans="2:17" ht="24.75" customHeight="1" x14ac:dyDescent="0.25">
      <c r="B56" s="157" t="s">
        <v>162</v>
      </c>
      <c r="C56" s="158"/>
      <c r="D56" s="158"/>
      <c r="E56" s="158"/>
      <c r="F56" s="158"/>
      <c r="G56" s="158"/>
      <c r="H56" s="158"/>
      <c r="I56" s="158"/>
      <c r="J56" s="158"/>
      <c r="K56" s="158"/>
      <c r="L56" s="158"/>
      <c r="M56" s="158"/>
      <c r="N56" s="158"/>
      <c r="O56" s="158"/>
      <c r="P56" s="158"/>
      <c r="Q56" s="159"/>
    </row>
    <row r="57" spans="2:17" s="2" customFormat="1" ht="4.5" customHeight="1" x14ac:dyDescent="0.3">
      <c r="B57" s="54"/>
      <c r="C57" s="55"/>
      <c r="D57" s="55"/>
      <c r="E57" s="55"/>
      <c r="F57" s="55"/>
      <c r="G57" s="55"/>
      <c r="H57" s="55"/>
      <c r="I57" s="55"/>
      <c r="J57" s="55"/>
      <c r="K57" s="55"/>
      <c r="L57" s="55"/>
      <c r="M57" s="55"/>
      <c r="N57" s="55"/>
      <c r="O57" s="55"/>
      <c r="P57" s="55"/>
      <c r="Q57" s="56"/>
    </row>
    <row r="58" spans="2:17" ht="40.5" customHeight="1" x14ac:dyDescent="0.25">
      <c r="B58" s="152" t="s">
        <v>163</v>
      </c>
      <c r="C58" s="153"/>
      <c r="D58" s="154" t="s">
        <v>379</v>
      </c>
      <c r="E58" s="155"/>
      <c r="F58" s="155"/>
      <c r="G58" s="155"/>
      <c r="H58" s="155"/>
      <c r="I58" s="155"/>
      <c r="J58" s="155"/>
      <c r="K58" s="155"/>
      <c r="L58" s="155"/>
      <c r="M58" s="155"/>
      <c r="N58" s="155"/>
      <c r="O58" s="155"/>
      <c r="P58" s="155"/>
      <c r="Q58" s="156"/>
    </row>
    <row r="59" spans="2:17" ht="6.75" customHeight="1" x14ac:dyDescent="0.25">
      <c r="B59" s="145" t="s">
        <v>165</v>
      </c>
      <c r="C59" s="146"/>
      <c r="D59" s="8"/>
      <c r="E59" s="9"/>
      <c r="F59" s="9"/>
      <c r="G59" s="9"/>
      <c r="H59" s="9"/>
      <c r="I59" s="9"/>
      <c r="J59" s="9"/>
      <c r="K59" s="9"/>
      <c r="L59" s="9"/>
      <c r="M59" s="9"/>
      <c r="N59" s="9"/>
      <c r="O59" s="9"/>
      <c r="P59" s="5"/>
      <c r="Q59" s="10"/>
    </row>
    <row r="60" spans="2:17" ht="17.25" customHeight="1" x14ac:dyDescent="0.25">
      <c r="B60" s="147"/>
      <c r="C60" s="148"/>
      <c r="D60" s="11"/>
      <c r="E60" s="15" t="s">
        <v>166</v>
      </c>
      <c r="F60" s="15" t="s">
        <v>167</v>
      </c>
      <c r="G60" s="65"/>
      <c r="H60" s="15" t="s">
        <v>143</v>
      </c>
      <c r="I60" s="15" t="s">
        <v>167</v>
      </c>
      <c r="J60" s="65"/>
      <c r="K60" s="15" t="s">
        <v>143</v>
      </c>
      <c r="L60" s="15" t="s">
        <v>167</v>
      </c>
      <c r="M60" s="65"/>
      <c r="N60" s="15" t="s">
        <v>143</v>
      </c>
      <c r="O60" s="15" t="s">
        <v>167</v>
      </c>
      <c r="P60" s="65"/>
      <c r="Q60" s="12"/>
    </row>
    <row r="61" spans="2:17" ht="17.25" customHeight="1" x14ac:dyDescent="0.25">
      <c r="B61" s="147"/>
      <c r="C61" s="148"/>
      <c r="D61" s="11"/>
      <c r="E61" s="15">
        <v>2000</v>
      </c>
      <c r="F61" s="15"/>
      <c r="G61" s="65"/>
      <c r="H61" s="15">
        <v>2008</v>
      </c>
      <c r="I61" s="15"/>
      <c r="J61" s="65"/>
      <c r="K61" s="15">
        <v>2016</v>
      </c>
      <c r="L61" s="15"/>
      <c r="M61" s="65"/>
      <c r="N61" s="15">
        <v>2024</v>
      </c>
      <c r="O61" s="15"/>
      <c r="P61" s="65"/>
      <c r="Q61" s="12"/>
    </row>
    <row r="62" spans="2:17" ht="17.25" customHeight="1" x14ac:dyDescent="0.25">
      <c r="B62" s="147"/>
      <c r="C62" s="148"/>
      <c r="D62" s="11"/>
      <c r="E62" s="15">
        <v>2001</v>
      </c>
      <c r="F62" s="15"/>
      <c r="G62" s="65"/>
      <c r="H62" s="15">
        <v>2009</v>
      </c>
      <c r="I62" s="15"/>
      <c r="J62" s="65"/>
      <c r="K62" s="15">
        <v>2017</v>
      </c>
      <c r="L62" s="15"/>
      <c r="M62" s="65"/>
      <c r="N62" s="15">
        <v>2025</v>
      </c>
      <c r="O62" s="15"/>
      <c r="P62" s="65"/>
      <c r="Q62" s="12"/>
    </row>
    <row r="63" spans="2:17" ht="17.25" customHeight="1" x14ac:dyDescent="0.25">
      <c r="B63" s="147"/>
      <c r="C63" s="148"/>
      <c r="D63" s="11"/>
      <c r="E63" s="15">
        <v>2002</v>
      </c>
      <c r="F63" s="15"/>
      <c r="G63" s="65"/>
      <c r="H63" s="15">
        <v>2010</v>
      </c>
      <c r="I63" s="15"/>
      <c r="J63" s="65"/>
      <c r="K63" s="15">
        <v>2018</v>
      </c>
      <c r="L63" s="15"/>
      <c r="M63" s="65"/>
      <c r="N63" s="15">
        <v>2026</v>
      </c>
      <c r="O63" s="15"/>
      <c r="P63" s="65"/>
      <c r="Q63" s="12"/>
    </row>
    <row r="64" spans="2:17" ht="17.25" customHeight="1" x14ac:dyDescent="0.25">
      <c r="B64" s="147"/>
      <c r="C64" s="148"/>
      <c r="D64" s="11"/>
      <c r="E64" s="15">
        <v>2003</v>
      </c>
      <c r="F64" s="15"/>
      <c r="G64" s="65"/>
      <c r="H64" s="15">
        <v>2011</v>
      </c>
      <c r="I64" s="15"/>
      <c r="J64" s="65"/>
      <c r="K64" s="15">
        <v>2019</v>
      </c>
      <c r="L64" s="15"/>
      <c r="M64" s="65"/>
      <c r="N64" s="15">
        <v>2027</v>
      </c>
      <c r="O64" s="15"/>
      <c r="P64" s="65"/>
      <c r="Q64" s="12"/>
    </row>
    <row r="65" spans="2:17" ht="17.25" customHeight="1" x14ac:dyDescent="0.25">
      <c r="B65" s="147"/>
      <c r="C65" s="148"/>
      <c r="D65" s="11"/>
      <c r="E65" s="15">
        <v>2004</v>
      </c>
      <c r="F65" s="15"/>
      <c r="G65" s="65"/>
      <c r="H65" s="15">
        <v>2012</v>
      </c>
      <c r="I65" s="15"/>
      <c r="J65" s="65"/>
      <c r="K65" s="15">
        <v>2020</v>
      </c>
      <c r="L65" s="15"/>
      <c r="M65" s="65"/>
      <c r="N65" s="15">
        <v>2028</v>
      </c>
      <c r="O65" s="15"/>
      <c r="P65" s="65"/>
      <c r="Q65" s="12"/>
    </row>
    <row r="66" spans="2:17" ht="17.25" customHeight="1" x14ac:dyDescent="0.25">
      <c r="B66" s="147"/>
      <c r="C66" s="148"/>
      <c r="D66" s="11"/>
      <c r="E66" s="15">
        <v>2005</v>
      </c>
      <c r="F66" s="15"/>
      <c r="G66" s="65"/>
      <c r="H66" s="15">
        <v>2013</v>
      </c>
      <c r="I66" s="15"/>
      <c r="J66" s="65"/>
      <c r="K66" s="15">
        <v>2021</v>
      </c>
      <c r="L66" s="15"/>
      <c r="M66" s="65"/>
      <c r="N66" s="15">
        <v>2029</v>
      </c>
      <c r="O66" s="15"/>
      <c r="P66" s="65"/>
      <c r="Q66" s="12"/>
    </row>
    <row r="67" spans="2:17" ht="17.25" customHeight="1" x14ac:dyDescent="0.25">
      <c r="B67" s="147"/>
      <c r="C67" s="148"/>
      <c r="D67" s="11"/>
      <c r="E67" s="15">
        <v>2006</v>
      </c>
      <c r="F67" s="15"/>
      <c r="G67" s="65"/>
      <c r="H67" s="15">
        <v>2014</v>
      </c>
      <c r="I67" s="15"/>
      <c r="J67" s="65"/>
      <c r="K67" s="15">
        <v>2022</v>
      </c>
      <c r="L67" s="15"/>
      <c r="M67" s="65"/>
      <c r="N67" s="15">
        <v>2030</v>
      </c>
      <c r="O67" s="15"/>
      <c r="P67" s="65"/>
      <c r="Q67" s="12"/>
    </row>
    <row r="68" spans="2:17" ht="17.25" customHeight="1" x14ac:dyDescent="0.25">
      <c r="B68" s="147"/>
      <c r="C68" s="148"/>
      <c r="D68" s="11"/>
      <c r="E68" s="15">
        <v>2007</v>
      </c>
      <c r="F68" s="15"/>
      <c r="G68" s="65"/>
      <c r="H68" s="15">
        <v>2015</v>
      </c>
      <c r="I68" s="15"/>
      <c r="J68" s="65"/>
      <c r="K68" s="15">
        <v>2023</v>
      </c>
      <c r="L68" s="15"/>
      <c r="M68" s="65"/>
      <c r="N68" s="15">
        <v>2031</v>
      </c>
      <c r="O68" s="15"/>
      <c r="P68" s="65"/>
      <c r="Q68" s="12"/>
    </row>
    <row r="69" spans="2:17" ht="6.75" customHeight="1" x14ac:dyDescent="0.25">
      <c r="B69" s="149"/>
      <c r="C69" s="150"/>
      <c r="D69" s="13"/>
      <c r="E69" s="4"/>
      <c r="F69" s="6"/>
      <c r="G69" s="6"/>
      <c r="H69" s="6"/>
      <c r="I69" s="6"/>
      <c r="J69" s="6"/>
      <c r="K69" s="6"/>
      <c r="L69" s="66"/>
      <c r="M69" s="66"/>
      <c r="N69" s="6"/>
      <c r="O69" s="6"/>
      <c r="P69" s="6"/>
      <c r="Q69" s="14"/>
    </row>
    <row r="70" spans="2:17" ht="36" customHeight="1" x14ac:dyDescent="0.25">
      <c r="B70" s="152" t="s">
        <v>168</v>
      </c>
      <c r="C70" s="153"/>
      <c r="D70" s="154" t="s">
        <v>44</v>
      </c>
      <c r="E70" s="155"/>
      <c r="F70" s="155"/>
      <c r="G70" s="155"/>
      <c r="H70" s="155"/>
      <c r="I70" s="155"/>
      <c r="J70" s="155"/>
      <c r="K70" s="155"/>
      <c r="L70" s="155"/>
      <c r="M70" s="155"/>
      <c r="N70" s="155"/>
      <c r="O70" s="155"/>
      <c r="P70" s="155"/>
      <c r="Q70" s="156"/>
    </row>
    <row r="71" spans="2:17" ht="36" customHeight="1" x14ac:dyDescent="0.25">
      <c r="B71" s="151" t="s">
        <v>170</v>
      </c>
      <c r="C71" s="151"/>
      <c r="D71" s="154" t="s">
        <v>394</v>
      </c>
      <c r="E71" s="155"/>
      <c r="F71" s="155"/>
      <c r="G71" s="155"/>
      <c r="H71" s="155"/>
      <c r="I71" s="155"/>
      <c r="J71" s="155"/>
      <c r="K71" s="155"/>
      <c r="L71" s="155"/>
      <c r="M71" s="155"/>
      <c r="N71" s="155"/>
      <c r="O71" s="155"/>
      <c r="P71" s="155"/>
      <c r="Q71" s="156"/>
    </row>
    <row r="72" spans="2:17" s="2" customFormat="1" ht="4.5" customHeight="1" x14ac:dyDescent="0.3">
      <c r="B72" s="144"/>
      <c r="C72" s="144"/>
      <c r="D72" s="144"/>
      <c r="E72" s="144"/>
      <c r="F72" s="144"/>
      <c r="G72" s="144"/>
      <c r="H72" s="144"/>
      <c r="I72" s="144"/>
      <c r="J72" s="144"/>
      <c r="K72" s="144"/>
      <c r="L72" s="144"/>
      <c r="M72" s="144"/>
      <c r="N72" s="144"/>
      <c r="O72" s="144"/>
      <c r="P72" s="144"/>
      <c r="Q72" s="144"/>
    </row>
    <row r="73" spans="2:17" ht="24.75" customHeight="1" x14ac:dyDescent="0.25">
      <c r="B73" s="157" t="s">
        <v>172</v>
      </c>
      <c r="C73" s="158"/>
      <c r="D73" s="158"/>
      <c r="E73" s="158"/>
      <c r="F73" s="158"/>
      <c r="G73" s="158"/>
      <c r="H73" s="158"/>
      <c r="I73" s="158"/>
      <c r="J73" s="158"/>
      <c r="K73" s="158"/>
      <c r="L73" s="158"/>
      <c r="M73" s="158"/>
      <c r="N73" s="158"/>
      <c r="O73" s="158"/>
      <c r="P73" s="158"/>
      <c r="Q73" s="159"/>
    </row>
    <row r="74" spans="2:17" s="2" customFormat="1" ht="4.5" customHeight="1" x14ac:dyDescent="0.3">
      <c r="B74" s="51"/>
      <c r="C74" s="52"/>
      <c r="D74" s="52"/>
      <c r="E74" s="52"/>
      <c r="F74" s="52"/>
      <c r="G74" s="52"/>
      <c r="H74" s="52"/>
      <c r="I74" s="52"/>
      <c r="J74" s="52"/>
      <c r="K74" s="52"/>
      <c r="L74" s="52"/>
      <c r="M74" s="52"/>
      <c r="N74" s="52"/>
      <c r="O74" s="52"/>
      <c r="P74" s="52"/>
      <c r="Q74" s="53"/>
    </row>
    <row r="75" spans="2:17" ht="58.5" customHeight="1" x14ac:dyDescent="0.25">
      <c r="B75" s="229" t="s">
        <v>399</v>
      </c>
      <c r="C75" s="229"/>
      <c r="D75" s="229"/>
      <c r="E75" s="229"/>
      <c r="F75" s="229"/>
      <c r="G75" s="229"/>
      <c r="H75" s="229"/>
      <c r="I75" s="229"/>
      <c r="J75" s="229"/>
      <c r="K75" s="229"/>
      <c r="L75" s="229"/>
      <c r="M75" s="229"/>
      <c r="N75" s="229"/>
      <c r="O75" s="229"/>
      <c r="P75" s="229"/>
      <c r="Q75" s="229"/>
    </row>
    <row r="76" spans="2:17" s="2" customFormat="1" ht="4.5" customHeight="1" x14ac:dyDescent="0.3">
      <c r="B76" s="57"/>
      <c r="C76" s="58"/>
      <c r="D76" s="58"/>
      <c r="E76" s="58"/>
      <c r="F76" s="58"/>
      <c r="G76" s="58"/>
      <c r="H76" s="58"/>
      <c r="I76" s="58"/>
      <c r="J76" s="58"/>
      <c r="K76" s="58"/>
      <c r="L76" s="58"/>
      <c r="M76" s="58"/>
      <c r="N76" s="58"/>
      <c r="O76" s="58"/>
      <c r="P76" s="58"/>
      <c r="Q76" s="59"/>
    </row>
    <row r="77" spans="2:17" ht="24.75" customHeight="1" x14ac:dyDescent="0.25">
      <c r="B77" s="157" t="s">
        <v>246</v>
      </c>
      <c r="C77" s="158"/>
      <c r="D77" s="158"/>
      <c r="E77" s="158"/>
      <c r="F77" s="158"/>
      <c r="G77" s="158"/>
      <c r="H77" s="158"/>
      <c r="I77" s="158"/>
      <c r="J77" s="158"/>
      <c r="K77" s="158"/>
      <c r="L77" s="158"/>
      <c r="M77" s="158"/>
      <c r="N77" s="158"/>
      <c r="O77" s="158"/>
      <c r="P77" s="158"/>
      <c r="Q77" s="159"/>
    </row>
    <row r="78" spans="2:17" s="2" customFormat="1" ht="4.5" customHeight="1" x14ac:dyDescent="0.3">
      <c r="B78" s="51"/>
      <c r="C78" s="52"/>
      <c r="D78" s="52"/>
      <c r="E78" s="52"/>
      <c r="F78" s="52"/>
      <c r="G78" s="52"/>
      <c r="H78" s="52"/>
      <c r="I78" s="52"/>
      <c r="J78" s="52"/>
      <c r="K78" s="52"/>
      <c r="L78" s="52"/>
      <c r="M78" s="52"/>
      <c r="N78" s="52"/>
      <c r="O78" s="52"/>
      <c r="P78" s="52"/>
      <c r="Q78" s="53"/>
    </row>
    <row r="79" spans="2:17" ht="27" customHeight="1" x14ac:dyDescent="0.25">
      <c r="B79" s="145" t="s">
        <v>247</v>
      </c>
      <c r="C79" s="214"/>
      <c r="D79" s="216" t="s">
        <v>176</v>
      </c>
      <c r="E79" s="217"/>
      <c r="F79" s="251" t="s">
        <v>248</v>
      </c>
      <c r="G79" s="252"/>
      <c r="H79" s="252"/>
      <c r="I79" s="252"/>
      <c r="J79" s="253"/>
      <c r="K79" s="216" t="s">
        <v>1</v>
      </c>
      <c r="L79" s="217"/>
      <c r="M79" s="251" t="s">
        <v>249</v>
      </c>
      <c r="N79" s="252"/>
      <c r="O79" s="252"/>
      <c r="P79" s="252"/>
      <c r="Q79" s="259"/>
    </row>
    <row r="80" spans="2:17" ht="27" customHeight="1" x14ac:dyDescent="0.25">
      <c r="B80" s="147"/>
      <c r="C80" s="215"/>
      <c r="D80" s="218" t="s">
        <v>177</v>
      </c>
      <c r="E80" s="219"/>
      <c r="F80" s="254" t="s">
        <v>250</v>
      </c>
      <c r="G80" s="254"/>
      <c r="H80" s="254"/>
      <c r="I80" s="254"/>
      <c r="J80" s="255"/>
      <c r="K80" s="222" t="s">
        <v>178</v>
      </c>
      <c r="L80" s="223"/>
      <c r="M80" s="260" t="s">
        <v>251</v>
      </c>
      <c r="N80" s="261"/>
      <c r="O80" s="261"/>
      <c r="P80" s="261"/>
      <c r="Q80" s="262"/>
    </row>
    <row r="81" spans="2:17" ht="27" customHeight="1" x14ac:dyDescent="0.25">
      <c r="B81" s="147"/>
      <c r="C81" s="215"/>
      <c r="D81" s="218" t="s">
        <v>179</v>
      </c>
      <c r="E81" s="219"/>
      <c r="F81" s="257" t="s">
        <v>252</v>
      </c>
      <c r="G81" s="257"/>
      <c r="H81" s="257"/>
      <c r="I81" s="257"/>
      <c r="J81" s="258"/>
      <c r="K81" s="222" t="s">
        <v>180</v>
      </c>
      <c r="L81" s="223"/>
      <c r="M81" s="256" t="s">
        <v>253</v>
      </c>
      <c r="N81" s="257"/>
      <c r="O81" s="257"/>
      <c r="P81" s="257"/>
      <c r="Q81" s="263"/>
    </row>
    <row r="82" spans="2:17" ht="27" customHeight="1" x14ac:dyDescent="0.25">
      <c r="B82" s="220" t="s">
        <v>254</v>
      </c>
      <c r="C82" s="221"/>
      <c r="D82" s="218" t="s">
        <v>176</v>
      </c>
      <c r="E82" s="219"/>
      <c r="F82" s="251" t="s">
        <v>248</v>
      </c>
      <c r="G82" s="252"/>
      <c r="H82" s="252"/>
      <c r="I82" s="252"/>
      <c r="J82" s="253"/>
      <c r="K82" s="222" t="s">
        <v>1</v>
      </c>
      <c r="L82" s="223"/>
      <c r="M82" s="251" t="s">
        <v>248</v>
      </c>
      <c r="N82" s="252"/>
      <c r="O82" s="252"/>
      <c r="P82" s="252"/>
      <c r="Q82" s="253"/>
    </row>
    <row r="83" spans="2:17" ht="27" customHeight="1" x14ac:dyDescent="0.25">
      <c r="B83" s="147"/>
      <c r="C83" s="215"/>
      <c r="D83" s="222" t="s">
        <v>177</v>
      </c>
      <c r="E83" s="223"/>
      <c r="F83" s="254" t="s">
        <v>250</v>
      </c>
      <c r="G83" s="254"/>
      <c r="H83" s="254"/>
      <c r="I83" s="254"/>
      <c r="J83" s="255"/>
      <c r="K83" s="222" t="s">
        <v>178</v>
      </c>
      <c r="L83" s="223"/>
      <c r="M83" s="254" t="s">
        <v>250</v>
      </c>
      <c r="N83" s="254"/>
      <c r="O83" s="254"/>
      <c r="P83" s="254"/>
      <c r="Q83" s="255"/>
    </row>
    <row r="84" spans="2:17" ht="27" customHeight="1" x14ac:dyDescent="0.25">
      <c r="B84" s="147"/>
      <c r="C84" s="215"/>
      <c r="D84" s="222" t="s">
        <v>179</v>
      </c>
      <c r="E84" s="223"/>
      <c r="F84" s="256" t="s">
        <v>252</v>
      </c>
      <c r="G84" s="257"/>
      <c r="H84" s="257"/>
      <c r="I84" s="257"/>
      <c r="J84" s="258"/>
      <c r="K84" s="222" t="s">
        <v>180</v>
      </c>
      <c r="L84" s="223"/>
      <c r="M84" s="256" t="s">
        <v>253</v>
      </c>
      <c r="N84" s="257"/>
      <c r="O84" s="257"/>
      <c r="P84" s="257"/>
      <c r="Q84" s="263"/>
    </row>
    <row r="85" spans="2:17" ht="27" customHeight="1" x14ac:dyDescent="0.25">
      <c r="B85" s="212" t="s">
        <v>182</v>
      </c>
      <c r="C85" s="213"/>
      <c r="D85" s="49"/>
      <c r="E85" s="46"/>
      <c r="F85" s="47"/>
      <c r="G85" s="47"/>
      <c r="H85" s="47"/>
      <c r="I85" s="47"/>
      <c r="J85" s="47"/>
      <c r="K85" s="47"/>
      <c r="L85" s="47"/>
      <c r="M85" s="46"/>
      <c r="N85" s="46"/>
      <c r="O85" s="46"/>
      <c r="P85" s="46"/>
      <c r="Q85" s="48"/>
    </row>
  </sheetData>
  <sheetProtection algorithmName="SHA-512" hashValue="cIbsX3nsNKsUJwkgDF0PGeIUu1jIugC4wq+2+RLpoAApQUWEYxYgb0suB9yc6suGck+mU03L433Um1AfnDE49w==" saltValue="PCKZ3Khmru1fk1ZC2M7DYw==" spinCount="100000" sheet="1" objects="1" scenarios="1"/>
  <mergeCells count="144">
    <mergeCell ref="D37:Q37"/>
    <mergeCell ref="D38:Q38"/>
    <mergeCell ref="B41:C44"/>
    <mergeCell ref="D44:Q44"/>
    <mergeCell ref="D34:Q34"/>
    <mergeCell ref="D33:Q33"/>
    <mergeCell ref="D51:Q53"/>
    <mergeCell ref="D8:Q8"/>
    <mergeCell ref="D17:Q17"/>
    <mergeCell ref="B18:C24"/>
    <mergeCell ref="D18:F18"/>
    <mergeCell ref="G18:Q18"/>
    <mergeCell ref="D19:F19"/>
    <mergeCell ref="G19:Q19"/>
    <mergeCell ref="D20:F20"/>
    <mergeCell ref="G20:Q20"/>
    <mergeCell ref="D21:F21"/>
    <mergeCell ref="G21:Q21"/>
    <mergeCell ref="D22:F22"/>
    <mergeCell ref="G22:Q22"/>
    <mergeCell ref="D23:F23"/>
    <mergeCell ref="G23:Q23"/>
    <mergeCell ref="D24:Q24"/>
    <mergeCell ref="D16:K16"/>
    <mergeCell ref="D50:Q50"/>
    <mergeCell ref="N39:Q40"/>
    <mergeCell ref="D35:Q35"/>
    <mergeCell ref="B31:C38"/>
    <mergeCell ref="D32:Q32"/>
    <mergeCell ref="D36:Q36"/>
    <mergeCell ref="F82:J82"/>
    <mergeCell ref="F83:J83"/>
    <mergeCell ref="F84:J84"/>
    <mergeCell ref="M79:Q79"/>
    <mergeCell ref="M80:Q80"/>
    <mergeCell ref="M81:Q81"/>
    <mergeCell ref="M82:Q82"/>
    <mergeCell ref="M83:Q83"/>
    <mergeCell ref="M84:Q84"/>
    <mergeCell ref="K79:L79"/>
    <mergeCell ref="K80:L80"/>
    <mergeCell ref="K81:L81"/>
    <mergeCell ref="K82:L82"/>
    <mergeCell ref="K83:L83"/>
    <mergeCell ref="K84:L84"/>
    <mergeCell ref="F79:J79"/>
    <mergeCell ref="F81:J81"/>
    <mergeCell ref="F80:J80"/>
    <mergeCell ref="B73:Q73"/>
    <mergeCell ref="B58:C58"/>
    <mergeCell ref="D58:Q58"/>
    <mergeCell ref="J42:K42"/>
    <mergeCell ref="B9:C9"/>
    <mergeCell ref="B8:C8"/>
    <mergeCell ref="B85:C85"/>
    <mergeCell ref="B79:C81"/>
    <mergeCell ref="D79:E79"/>
    <mergeCell ref="D80:E80"/>
    <mergeCell ref="D81:E81"/>
    <mergeCell ref="B82:C84"/>
    <mergeCell ref="D82:E82"/>
    <mergeCell ref="D83:E83"/>
    <mergeCell ref="D84:E84"/>
    <mergeCell ref="B30:C30"/>
    <mergeCell ref="D30:Q30"/>
    <mergeCell ref="D48:Q48"/>
    <mergeCell ref="D54:Q54"/>
    <mergeCell ref="D71:Q71"/>
    <mergeCell ref="L46:M46"/>
    <mergeCell ref="N46:Q46"/>
    <mergeCell ref="D46:K46"/>
    <mergeCell ref="B75:Q75"/>
    <mergeCell ref="B77:Q77"/>
    <mergeCell ref="D31:Q31"/>
    <mergeCell ref="O27:Q27"/>
    <mergeCell ref="M26:Q26"/>
    <mergeCell ref="O1:Q2"/>
    <mergeCell ref="D1:N1"/>
    <mergeCell ref="D2:N2"/>
    <mergeCell ref="D3:N3"/>
    <mergeCell ref="B26:C26"/>
    <mergeCell ref="B27:C27"/>
    <mergeCell ref="B28:C28"/>
    <mergeCell ref="B29:C29"/>
    <mergeCell ref="B10:C10"/>
    <mergeCell ref="B11:C11"/>
    <mergeCell ref="B16:C16"/>
    <mergeCell ref="B17:C17"/>
    <mergeCell ref="B25:C25"/>
    <mergeCell ref="B12:C12"/>
    <mergeCell ref="B14:Q14"/>
    <mergeCell ref="L16:M16"/>
    <mergeCell ref="N16:Q16"/>
    <mergeCell ref="B1:C2"/>
    <mergeCell ref="B3:C3"/>
    <mergeCell ref="B5:Q5"/>
    <mergeCell ref="O3:Q3"/>
    <mergeCell ref="L27:N27"/>
    <mergeCell ref="G42:H42"/>
    <mergeCell ref="M42:N42"/>
    <mergeCell ref="D47:Q47"/>
    <mergeCell ref="D26:I26"/>
    <mergeCell ref="D9:Q9"/>
    <mergeCell ref="D10:Q10"/>
    <mergeCell ref="D11:Q11"/>
    <mergeCell ref="D12:Q12"/>
    <mergeCell ref="J26:L26"/>
    <mergeCell ref="G25:H25"/>
    <mergeCell ref="O25:Q25"/>
    <mergeCell ref="L25:N25"/>
    <mergeCell ref="I25:K25"/>
    <mergeCell ref="D25:F25"/>
    <mergeCell ref="P42:Q42"/>
    <mergeCell ref="D27:K27"/>
    <mergeCell ref="D28:Q28"/>
    <mergeCell ref="D45:I45"/>
    <mergeCell ref="J45:L45"/>
    <mergeCell ref="M45:Q45"/>
    <mergeCell ref="D42:E42"/>
    <mergeCell ref="D43:E43"/>
    <mergeCell ref="B72:Q72"/>
    <mergeCell ref="B59:C69"/>
    <mergeCell ref="B71:C71"/>
    <mergeCell ref="B70:C70"/>
    <mergeCell ref="D70:Q70"/>
    <mergeCell ref="B49:C49"/>
    <mergeCell ref="D49:Q49"/>
    <mergeCell ref="J29:L29"/>
    <mergeCell ref="B48:C48"/>
    <mergeCell ref="B56:Q56"/>
    <mergeCell ref="B39:C40"/>
    <mergeCell ref="D39:F40"/>
    <mergeCell ref="G39:H40"/>
    <mergeCell ref="J39:K39"/>
    <mergeCell ref="J40:K40"/>
    <mergeCell ref="L39:M40"/>
    <mergeCell ref="B45:C45"/>
    <mergeCell ref="B46:C46"/>
    <mergeCell ref="B47:C47"/>
    <mergeCell ref="M29:N29"/>
    <mergeCell ref="O29:Q29"/>
    <mergeCell ref="D29:F29"/>
    <mergeCell ref="G29:I29"/>
    <mergeCell ref="B50:C54"/>
  </mergeCells>
  <phoneticPr fontId="6" type="noConversion"/>
  <dataValidations count="7">
    <dataValidation type="list" allowBlank="1" showInputMessage="1" showErrorMessage="1" sqref="D25" xr:uid="{D081D35C-27E5-40B2-B605-8C808B7C07F2}">
      <formula1>tipo</formula1>
    </dataValidation>
    <dataValidation type="list" allowBlank="1" showInputMessage="1" showErrorMessage="1" sqref="D70:Q70 J29:L29 D29" xr:uid="{14D94359-D286-4FDD-A14C-5F5879448438}">
      <formula1>periodicidad</formula1>
    </dataValidation>
    <dataValidation type="list" allowBlank="1" showInputMessage="1" showErrorMessage="1" sqref="D26:I26" xr:uid="{A53FE88C-E67F-4B4E-AC6D-3CAF1408D9B7}">
      <formula1>tipounidad</formula1>
    </dataValidation>
    <dataValidation type="list" allowBlank="1" showInputMessage="1" showErrorMessage="1" sqref="N46:Q46" xr:uid="{231EB137-6C98-4DB3-BEA4-DEE389DD8D9F}">
      <formula1>enfoque</formula1>
    </dataValidation>
    <dataValidation type="list" allowBlank="1" showInputMessage="1" showErrorMessage="1" sqref="D45" xr:uid="{7B6D57EE-384A-4BCE-8439-6B7E6F3ECCFD}">
      <formula1>Desagregaci</formula1>
    </dataValidation>
    <dataValidation type="list" allowBlank="1" showInputMessage="1" showErrorMessage="1" sqref="I25:K25" xr:uid="{45CFC758-CDE0-4B80-9298-38F542FF80AA}">
      <formula1>acumula</formula1>
    </dataValidation>
    <dataValidation type="list" allowBlank="1" showInputMessage="1" showErrorMessage="1" sqref="O25:Q25" xr:uid="{3D1F3486-9FFA-4787-82B0-C7113CCDCD1B}">
      <formula1>orienta</formula1>
    </dataValidation>
  </dataValidations>
  <hyperlinks>
    <hyperlink ref="M80" r:id="rId1" xr:uid="{4057A745-DD48-4E0E-BBD1-29A3DEB2BBC8}"/>
    <hyperlink ref="M80:Q80" r:id="rId2" display="hbonilla@minambiente.gov.co" xr:uid="{15CB3975-29A6-4A70-90BC-5E9D0F38CF41}"/>
  </hyperlinks>
  <printOptions horizontalCentered="1"/>
  <pageMargins left="0.70866141732283472" right="0.70866141732283472" top="0.55118110236220474" bottom="0.35433070866141736" header="0" footer="0"/>
  <pageSetup scale="67" fitToHeight="0" orientation="portrait" r:id="rId3"/>
  <rowBreaks count="1" manualBreakCount="1">
    <brk id="55" min="1" max="16" man="1"/>
  </rowBreaks>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O27:Q27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145"/>
  <sheetViews>
    <sheetView showGridLines="0" tabSelected="1" zoomScale="50" zoomScaleNormal="50" workbookViewId="0">
      <selection activeCell="F1" sqref="F1:AT1"/>
    </sheetView>
  </sheetViews>
  <sheetFormatPr baseColWidth="10" defaultColWidth="10.7265625" defaultRowHeight="15" x14ac:dyDescent="0.25"/>
  <cols>
    <col min="1" max="1" width="4.26953125" style="70" customWidth="1"/>
    <col min="2" max="2" width="3.1796875" style="70" customWidth="1"/>
    <col min="3" max="3" width="16.26953125" style="70" customWidth="1"/>
    <col min="4" max="4" width="8.1796875" style="74" customWidth="1"/>
    <col min="5" max="8" width="25" style="70" customWidth="1"/>
    <col min="9" max="14" width="8.453125" style="70" customWidth="1"/>
    <col min="15" max="15" width="25" style="70" customWidth="1"/>
    <col min="16" max="16" width="16.453125" style="70" customWidth="1"/>
    <col min="17" max="17" width="25" style="70" customWidth="1"/>
    <col min="18" max="18" width="15.7265625" style="70" customWidth="1"/>
    <col min="19" max="24" width="25" style="70" customWidth="1"/>
    <col min="25" max="40" width="22.1796875" style="70" customWidth="1"/>
    <col min="41" max="46" width="7.54296875" style="70" customWidth="1"/>
    <col min="47" max="16384" width="10.7265625" style="70"/>
  </cols>
  <sheetData>
    <row r="1" spans="2:46" s="68" customFormat="1" ht="193.15" customHeight="1" x14ac:dyDescent="0.25">
      <c r="B1" s="484" t="e" vm="1">
        <v>#VALUE!</v>
      </c>
      <c r="C1" s="484"/>
      <c r="D1" s="484"/>
      <c r="E1" s="484"/>
      <c r="F1" s="496" t="s">
        <v>398</v>
      </c>
      <c r="G1" s="496"/>
      <c r="H1" s="496"/>
      <c r="I1" s="496"/>
      <c r="J1" s="496"/>
      <c r="K1" s="496"/>
      <c r="L1" s="496"/>
      <c r="M1" s="496"/>
      <c r="N1" s="496"/>
      <c r="O1" s="496"/>
      <c r="P1" s="496"/>
      <c r="Q1" s="496"/>
      <c r="R1" s="496"/>
      <c r="S1" s="496"/>
      <c r="T1" s="496"/>
      <c r="U1" s="496"/>
      <c r="V1" s="496"/>
      <c r="W1" s="496"/>
      <c r="X1" s="496"/>
      <c r="Y1" s="496"/>
      <c r="Z1" s="496"/>
      <c r="AA1" s="496"/>
      <c r="AB1" s="496"/>
      <c r="AC1" s="496"/>
      <c r="AD1" s="496"/>
      <c r="AE1" s="496"/>
      <c r="AF1" s="496"/>
      <c r="AG1" s="496"/>
      <c r="AH1" s="496"/>
      <c r="AI1" s="496"/>
      <c r="AJ1" s="496"/>
      <c r="AK1" s="496"/>
      <c r="AL1" s="496"/>
      <c r="AM1" s="496"/>
      <c r="AN1" s="496"/>
      <c r="AO1" s="496"/>
      <c r="AP1" s="496"/>
      <c r="AQ1" s="496"/>
      <c r="AR1" s="496"/>
      <c r="AS1" s="496"/>
      <c r="AT1" s="496"/>
    </row>
    <row r="2" spans="2:46" s="69" customFormat="1" ht="39.65" customHeight="1" x14ac:dyDescent="0.25">
      <c r="B2" s="485"/>
      <c r="C2" s="485"/>
      <c r="D2" s="485"/>
      <c r="E2" s="485"/>
      <c r="F2" s="485"/>
      <c r="G2" s="485"/>
      <c r="H2" s="485"/>
      <c r="I2" s="485"/>
      <c r="J2" s="485"/>
      <c r="K2" s="485"/>
      <c r="L2" s="485"/>
      <c r="M2" s="485"/>
      <c r="N2" s="485"/>
      <c r="O2" s="485"/>
      <c r="P2" s="485"/>
      <c r="Q2" s="485"/>
      <c r="R2" s="485"/>
      <c r="S2" s="485"/>
      <c r="T2" s="485"/>
      <c r="U2" s="485"/>
      <c r="V2" s="485"/>
      <c r="W2" s="485"/>
      <c r="X2" s="485"/>
      <c r="Y2" s="485"/>
      <c r="Z2" s="485"/>
      <c r="AA2" s="485"/>
      <c r="AB2" s="485"/>
      <c r="AC2" s="485"/>
      <c r="AD2" s="485"/>
      <c r="AE2" s="485"/>
      <c r="AF2" s="485"/>
      <c r="AG2" s="485"/>
      <c r="AH2" s="485"/>
      <c r="AI2" s="485"/>
      <c r="AJ2" s="485"/>
      <c r="AK2" s="485"/>
      <c r="AL2" s="485"/>
      <c r="AM2" s="485"/>
      <c r="AN2" s="485"/>
      <c r="AO2" s="485"/>
      <c r="AP2" s="485"/>
      <c r="AQ2" s="485"/>
      <c r="AR2" s="485"/>
      <c r="AS2" s="485"/>
      <c r="AT2" s="485"/>
    </row>
    <row r="3" spans="2:46" s="69" customFormat="1" ht="39.65" customHeight="1" x14ac:dyDescent="0.25">
      <c r="B3" s="486" t="s">
        <v>255</v>
      </c>
      <c r="C3" s="486"/>
      <c r="D3" s="486"/>
      <c r="E3" s="486"/>
      <c r="F3" s="486"/>
      <c r="G3" s="486"/>
      <c r="H3" s="486"/>
      <c r="I3" s="486"/>
      <c r="J3" s="486"/>
      <c r="K3" s="486"/>
      <c r="L3" s="486"/>
      <c r="M3" s="486"/>
      <c r="N3" s="486"/>
      <c r="O3" s="486"/>
      <c r="P3" s="486"/>
      <c r="Q3" s="486"/>
      <c r="R3" s="486"/>
      <c r="S3" s="486"/>
      <c r="T3" s="486"/>
      <c r="U3" s="486"/>
      <c r="V3" s="487"/>
      <c r="W3" s="487"/>
      <c r="X3" s="487"/>
      <c r="Y3" s="487"/>
      <c r="Z3" s="487"/>
      <c r="AA3" s="487"/>
      <c r="AB3" s="487"/>
      <c r="AC3" s="487"/>
      <c r="AD3" s="487"/>
      <c r="AE3" s="487"/>
      <c r="AF3" s="487"/>
      <c r="AG3" s="487"/>
      <c r="AH3" s="487"/>
      <c r="AI3" s="487"/>
      <c r="AJ3" s="487"/>
      <c r="AK3" s="487"/>
      <c r="AL3" s="487"/>
      <c r="AM3" s="487"/>
      <c r="AN3" s="487"/>
      <c r="AO3" s="487"/>
      <c r="AP3" s="487"/>
      <c r="AQ3" s="487"/>
      <c r="AR3" s="487"/>
      <c r="AS3" s="487"/>
      <c r="AT3" s="487"/>
    </row>
    <row r="4" spans="2:46" ht="67.900000000000006" customHeight="1" x14ac:dyDescent="0.25">
      <c r="B4" s="497" t="str">
        <f>UPPER('HM_EDU AMBIENTAL'!D16)</f>
        <v xml:space="preserve">EJECUCIÓN DE ACCIONES EN EDUCACIÓN AMBIENTAL        </v>
      </c>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row>
    <row r="5" spans="2:46" ht="13.5" customHeight="1" x14ac:dyDescent="0.25">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row>
    <row r="6" spans="2:46" ht="17.5" x14ac:dyDescent="0.25">
      <c r="B6" s="82"/>
      <c r="C6" s="128" t="s">
        <v>256</v>
      </c>
      <c r="D6" s="83"/>
      <c r="E6" s="82"/>
      <c r="F6" s="488" t="s">
        <v>257</v>
      </c>
      <c r="G6" s="488"/>
      <c r="H6" s="84"/>
      <c r="I6" s="81"/>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row>
    <row r="7" spans="2:46" ht="17.5" x14ac:dyDescent="0.25">
      <c r="B7" s="82"/>
      <c r="C7" s="128"/>
      <c r="D7" s="129"/>
      <c r="E7" s="82"/>
      <c r="F7" s="488" t="s">
        <v>258</v>
      </c>
      <c r="G7" s="488"/>
      <c r="H7" s="88"/>
      <c r="I7" s="81"/>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row>
    <row r="8" spans="2:46" ht="17.5" x14ac:dyDescent="0.25">
      <c r="B8" s="82"/>
      <c r="C8" s="85"/>
      <c r="D8" s="86"/>
      <c r="E8" s="87"/>
      <c r="I8" s="81"/>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row>
    <row r="9" spans="2:46" x14ac:dyDescent="0.25">
      <c r="B9" s="82"/>
      <c r="C9" s="80" t="s">
        <v>259</v>
      </c>
      <c r="D9" s="89"/>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row>
    <row r="10" spans="2:46" x14ac:dyDescent="0.25">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row>
    <row r="11" spans="2:46" x14ac:dyDescent="0.25">
      <c r="B11" s="82"/>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2"/>
      <c r="AQ11" s="82"/>
      <c r="AR11" s="82"/>
      <c r="AS11" s="82"/>
      <c r="AT11" s="82"/>
    </row>
    <row r="12" spans="2:46" ht="20.25" customHeight="1" x14ac:dyDescent="0.25">
      <c r="B12" s="82"/>
      <c r="C12" s="128"/>
      <c r="D12" s="489"/>
      <c r="E12" s="489"/>
      <c r="F12" s="128"/>
      <c r="G12" s="128"/>
      <c r="H12" s="490" t="s">
        <v>260</v>
      </c>
      <c r="I12" s="490"/>
      <c r="J12" s="490"/>
      <c r="K12" s="490"/>
      <c r="L12" s="490"/>
      <c r="M12" s="490"/>
      <c r="N12" s="490"/>
      <c r="O12" s="490"/>
      <c r="P12" s="490"/>
      <c r="Q12" s="490" t="s">
        <v>261</v>
      </c>
      <c r="R12" s="490"/>
      <c r="S12" s="490"/>
      <c r="T12" s="490"/>
      <c r="U12" s="490"/>
      <c r="V12" s="490"/>
      <c r="W12" s="490"/>
      <c r="X12" s="490"/>
      <c r="Y12" s="490"/>
      <c r="Z12" s="490"/>
      <c r="AA12" s="490" t="s">
        <v>262</v>
      </c>
      <c r="AB12" s="490"/>
      <c r="AC12" s="490"/>
      <c r="AD12" s="490"/>
      <c r="AE12" s="490"/>
      <c r="AF12" s="490"/>
      <c r="AG12" s="490"/>
      <c r="AH12" s="490"/>
      <c r="AI12" s="490"/>
      <c r="AJ12" s="490" t="s">
        <v>263</v>
      </c>
      <c r="AK12" s="490"/>
      <c r="AL12" s="490"/>
      <c r="AM12" s="490"/>
      <c r="AN12" s="490"/>
      <c r="AO12" s="490"/>
      <c r="AP12" s="490"/>
      <c r="AQ12" s="490"/>
      <c r="AR12" s="490"/>
      <c r="AS12" s="490"/>
      <c r="AT12" s="490"/>
    </row>
    <row r="13" spans="2:46" ht="21" customHeight="1" x14ac:dyDescent="0.25">
      <c r="B13" s="82"/>
      <c r="C13" s="128"/>
      <c r="D13" s="83"/>
      <c r="E13" s="128"/>
      <c r="F13" s="82"/>
      <c r="H13" s="498" t="str">
        <f>+IF(H14="NO APLICA","NO APLICA",IF(H15="NO SE REPORTA","SIN INFORMACION",+O102))</f>
        <v/>
      </c>
      <c r="I13" s="498"/>
      <c r="J13" s="498"/>
      <c r="K13" s="498"/>
      <c r="L13" s="498"/>
      <c r="M13" s="498"/>
      <c r="N13" s="498"/>
      <c r="O13" s="498"/>
      <c r="P13" s="498"/>
      <c r="Q13" s="499" t="str">
        <f>+IF(Q14="NO APLICA","NO APLICA",IF(Q15="NO SE REPORTA","SIN INFORMACION",+Q102))</f>
        <v>SIN INFORMACION</v>
      </c>
      <c r="R13" s="499"/>
      <c r="S13" s="499"/>
      <c r="T13" s="499"/>
      <c r="U13" s="499"/>
      <c r="V13" s="499"/>
      <c r="W13" s="499"/>
      <c r="X13" s="499"/>
      <c r="Y13" s="499"/>
      <c r="Z13" s="499"/>
      <c r="AA13" s="499" t="str">
        <f>+IF(AA14="NO APLICA","NO APLICA",IF(AA15="NO SE REPORTA","SIN INFORMACION",S102))</f>
        <v>SIN INFORMACION</v>
      </c>
      <c r="AB13" s="499"/>
      <c r="AC13" s="499"/>
      <c r="AD13" s="499"/>
      <c r="AE13" s="499"/>
      <c r="AF13" s="499"/>
      <c r="AG13" s="499"/>
      <c r="AH13" s="499"/>
      <c r="AI13" s="499"/>
      <c r="AJ13" s="499" t="str">
        <f>+IF(AJ14="NO APLICA","NO APLICA",IF(AJ15="NO SE REPORTA","SIN INFORMACION",+U102))</f>
        <v/>
      </c>
      <c r="AK13" s="499"/>
      <c r="AL13" s="499"/>
      <c r="AM13" s="499"/>
      <c r="AN13" s="499"/>
      <c r="AO13" s="499"/>
      <c r="AP13" s="499"/>
      <c r="AQ13" s="499"/>
      <c r="AR13" s="499"/>
      <c r="AS13" s="499"/>
      <c r="AT13" s="499"/>
    </row>
    <row r="14" spans="2:46" ht="43.15" customHeight="1" x14ac:dyDescent="0.25">
      <c r="C14" s="493" t="s">
        <v>264</v>
      </c>
      <c r="D14" s="493"/>
      <c r="E14" s="493"/>
      <c r="F14" s="493"/>
      <c r="G14" s="493"/>
      <c r="H14" s="130" t="s">
        <v>265</v>
      </c>
      <c r="I14" s="500"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501"/>
      <c r="K14" s="501"/>
      <c r="L14" s="501"/>
      <c r="M14" s="501"/>
      <c r="N14" s="501"/>
      <c r="O14" s="501"/>
      <c r="P14" s="502"/>
      <c r="Q14" s="130" t="s">
        <v>265</v>
      </c>
      <c r="R14" s="506"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506"/>
      <c r="T14" s="506"/>
      <c r="U14" s="506"/>
      <c r="V14" s="506"/>
      <c r="W14" s="506"/>
      <c r="X14" s="506"/>
      <c r="Y14" s="506"/>
      <c r="Z14" s="506"/>
      <c r="AA14" s="130" t="s">
        <v>265</v>
      </c>
      <c r="AB14" s="506"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506"/>
      <c r="AD14" s="506"/>
      <c r="AE14" s="506"/>
      <c r="AF14" s="506"/>
      <c r="AG14" s="506"/>
      <c r="AH14" s="506"/>
      <c r="AI14" s="506"/>
      <c r="AJ14" s="130" t="s">
        <v>265</v>
      </c>
      <c r="AK14" s="506"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506"/>
      <c r="AM14" s="506"/>
      <c r="AN14" s="506"/>
      <c r="AO14" s="506"/>
      <c r="AP14" s="506"/>
      <c r="AQ14" s="506"/>
      <c r="AR14" s="506"/>
      <c r="AS14" s="506"/>
      <c r="AT14" s="506"/>
    </row>
    <row r="15" spans="2:46" ht="43.15" customHeight="1" x14ac:dyDescent="0.25">
      <c r="C15" s="493" t="s">
        <v>266</v>
      </c>
      <c r="D15" s="493"/>
      <c r="E15" s="493"/>
      <c r="F15" s="493"/>
      <c r="G15" s="493"/>
      <c r="H15" s="131" t="s">
        <v>267</v>
      </c>
      <c r="I15" s="503"/>
      <c r="J15" s="504"/>
      <c r="K15" s="504"/>
      <c r="L15" s="504"/>
      <c r="M15" s="504"/>
      <c r="N15" s="504"/>
      <c r="O15" s="504"/>
      <c r="P15" s="505"/>
      <c r="Q15" s="131" t="s">
        <v>268</v>
      </c>
      <c r="R15" s="506"/>
      <c r="S15" s="506"/>
      <c r="T15" s="506"/>
      <c r="U15" s="506"/>
      <c r="V15" s="506"/>
      <c r="W15" s="506"/>
      <c r="X15" s="506"/>
      <c r="Y15" s="506"/>
      <c r="Z15" s="506"/>
      <c r="AA15" s="131" t="s">
        <v>268</v>
      </c>
      <c r="AB15" s="506"/>
      <c r="AC15" s="506"/>
      <c r="AD15" s="506"/>
      <c r="AE15" s="506"/>
      <c r="AF15" s="506"/>
      <c r="AG15" s="506"/>
      <c r="AH15" s="506"/>
      <c r="AI15" s="506"/>
      <c r="AJ15" s="131" t="s">
        <v>267</v>
      </c>
      <c r="AK15" s="506"/>
      <c r="AL15" s="506"/>
      <c r="AM15" s="506"/>
      <c r="AN15" s="506"/>
      <c r="AO15" s="506"/>
      <c r="AP15" s="506"/>
      <c r="AQ15" s="506"/>
      <c r="AR15" s="506"/>
      <c r="AS15" s="506"/>
      <c r="AT15" s="506"/>
    </row>
    <row r="16" spans="2:46" ht="48" customHeight="1" x14ac:dyDescent="0.25">
      <c r="C16" s="507" t="str">
        <f>IF(OR($H$15="SI SE REPORTA", $Q$15="SI SE REPORTA", $AA$15="SI SE REPORTA", $AJ$15="SI SE REPORTA"), "¿Qué programas, proyectos o actividades del Plan de Acción están asociados al indicador?", "")</f>
        <v>¿Qué programas, proyectos o actividades del Plan de Acción están asociados al indicador?</v>
      </c>
      <c r="D16" s="507"/>
      <c r="E16" s="507"/>
      <c r="F16" s="507"/>
      <c r="G16" s="507"/>
      <c r="H16" s="494"/>
      <c r="I16" s="494"/>
      <c r="J16" s="494"/>
      <c r="K16" s="494"/>
      <c r="L16" s="494"/>
      <c r="M16" s="494"/>
      <c r="N16" s="494"/>
      <c r="O16" s="494"/>
      <c r="P16" s="494"/>
      <c r="Q16" s="494"/>
      <c r="R16" s="494"/>
      <c r="S16" s="494"/>
      <c r="T16" s="494"/>
      <c r="U16" s="494"/>
      <c r="V16" s="494"/>
      <c r="W16" s="494"/>
      <c r="X16" s="494"/>
      <c r="Y16" s="494"/>
      <c r="Z16" s="494"/>
      <c r="AA16" s="495"/>
      <c r="AB16" s="495"/>
      <c r="AC16" s="495"/>
      <c r="AD16" s="495"/>
      <c r="AE16" s="495"/>
      <c r="AF16" s="495"/>
      <c r="AG16" s="495"/>
      <c r="AH16" s="495"/>
      <c r="AI16" s="495"/>
      <c r="AJ16" s="495"/>
      <c r="AK16" s="495"/>
      <c r="AL16" s="495"/>
      <c r="AM16" s="495"/>
      <c r="AN16" s="495"/>
      <c r="AO16" s="495"/>
      <c r="AP16" s="495"/>
      <c r="AQ16" s="495"/>
      <c r="AR16" s="495"/>
      <c r="AS16" s="495"/>
      <c r="AT16" s="495"/>
    </row>
    <row r="17" spans="1:46" ht="78" customHeight="1" x14ac:dyDescent="0.25">
      <c r="C17" s="491" t="s">
        <v>269</v>
      </c>
      <c r="D17" s="491"/>
      <c r="E17" s="491"/>
      <c r="F17" s="491"/>
      <c r="G17" s="491"/>
      <c r="H17" s="400"/>
      <c r="I17" s="400"/>
      <c r="J17" s="400"/>
      <c r="K17" s="400"/>
      <c r="L17" s="400"/>
      <c r="M17" s="400"/>
      <c r="N17" s="400"/>
      <c r="O17" s="400"/>
      <c r="P17" s="400"/>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row>
    <row r="18" spans="1:46" x14ac:dyDescent="0.25">
      <c r="A18" s="72"/>
      <c r="C18" s="90"/>
      <c r="D18" s="91"/>
      <c r="E18" s="92"/>
      <c r="F18" s="93"/>
      <c r="G18" s="94"/>
      <c r="H18" s="94"/>
      <c r="I18" s="94"/>
      <c r="J18" s="94"/>
      <c r="K18" s="94"/>
      <c r="L18" s="94"/>
      <c r="M18" s="94"/>
      <c r="N18" s="94"/>
      <c r="O18" s="92"/>
      <c r="P18" s="92"/>
      <c r="Q18" s="92"/>
    </row>
    <row r="19" spans="1:46" x14ac:dyDescent="0.25">
      <c r="A19" s="72"/>
      <c r="C19" s="73"/>
    </row>
    <row r="20" spans="1:46" x14ac:dyDescent="0.25">
      <c r="A20" s="72"/>
      <c r="C20" s="73"/>
    </row>
    <row r="21" spans="1:46" ht="7" customHeight="1" x14ac:dyDescent="0.25">
      <c r="A21" s="72"/>
      <c r="C21" s="73"/>
    </row>
    <row r="22" spans="1:46" ht="15" customHeight="1" x14ac:dyDescent="0.25">
      <c r="A22" s="72"/>
      <c r="C22" s="376"/>
      <c r="D22" s="94"/>
    </row>
    <row r="23" spans="1:46" ht="50.25" customHeight="1" x14ac:dyDescent="0.3">
      <c r="A23" s="72"/>
      <c r="C23" s="376"/>
      <c r="D23" s="94"/>
      <c r="E23" s="381" t="s">
        <v>270</v>
      </c>
      <c r="F23" s="381"/>
      <c r="G23" s="381"/>
      <c r="H23" s="381"/>
      <c r="I23" s="381"/>
      <c r="J23" s="95"/>
      <c r="K23" s="96"/>
      <c r="L23" s="96"/>
      <c r="M23" s="96"/>
      <c r="N23" s="96"/>
      <c r="O23" s="97"/>
    </row>
    <row r="24" spans="1:46" ht="15.5" thickBot="1" x14ac:dyDescent="0.35">
      <c r="A24" s="72"/>
      <c r="C24" s="376"/>
      <c r="D24" s="94"/>
      <c r="E24" s="98"/>
      <c r="F24" s="99"/>
      <c r="G24" s="100"/>
      <c r="H24" s="96"/>
      <c r="I24" s="100"/>
      <c r="J24" s="100"/>
      <c r="K24" s="96"/>
      <c r="L24" s="96"/>
      <c r="M24" s="96"/>
      <c r="N24" s="96"/>
      <c r="O24" s="97"/>
    </row>
    <row r="25" spans="1:46" ht="53.25" customHeight="1" thickBot="1" x14ac:dyDescent="0.3">
      <c r="A25" s="72"/>
      <c r="C25" s="376"/>
      <c r="D25" s="132"/>
      <c r="E25" s="411" t="s">
        <v>271</v>
      </c>
      <c r="F25" s="366"/>
      <c r="G25" s="366"/>
      <c r="H25" s="366"/>
      <c r="I25" s="366"/>
      <c r="J25" s="366"/>
      <c r="K25" s="366"/>
      <c r="L25" s="366"/>
      <c r="M25" s="366"/>
      <c r="N25" s="366"/>
      <c r="O25" s="366" t="s">
        <v>272</v>
      </c>
      <c r="P25" s="366"/>
      <c r="Q25" s="366" t="s">
        <v>273</v>
      </c>
      <c r="R25" s="367"/>
    </row>
    <row r="26" spans="1:46" ht="24" customHeight="1" x14ac:dyDescent="0.25">
      <c r="A26" s="72"/>
      <c r="C26" s="376"/>
      <c r="D26" s="133">
        <v>1</v>
      </c>
      <c r="E26" s="386" t="s">
        <v>274</v>
      </c>
      <c r="F26" s="387"/>
      <c r="G26" s="387"/>
      <c r="H26" s="387"/>
      <c r="I26" s="387"/>
      <c r="J26" s="387"/>
      <c r="K26" s="387"/>
      <c r="L26" s="387"/>
      <c r="M26" s="387"/>
      <c r="N26" s="387"/>
      <c r="O26" s="396"/>
      <c r="P26" s="396"/>
      <c r="Q26" s="396"/>
      <c r="R26" s="397"/>
    </row>
    <row r="27" spans="1:46" ht="24" customHeight="1" x14ac:dyDescent="0.25">
      <c r="A27" s="72"/>
      <c r="C27" s="376"/>
      <c r="D27" s="133">
        <v>2</v>
      </c>
      <c r="E27" s="388" t="s">
        <v>275</v>
      </c>
      <c r="F27" s="389"/>
      <c r="G27" s="389"/>
      <c r="H27" s="389"/>
      <c r="I27" s="389"/>
      <c r="J27" s="389"/>
      <c r="K27" s="389"/>
      <c r="L27" s="389"/>
      <c r="M27" s="389"/>
      <c r="N27" s="389"/>
      <c r="O27" s="379"/>
      <c r="P27" s="379"/>
      <c r="Q27" s="379"/>
      <c r="R27" s="398"/>
    </row>
    <row r="28" spans="1:46" ht="24" customHeight="1" x14ac:dyDescent="0.25">
      <c r="A28" s="72"/>
      <c r="C28" s="376"/>
      <c r="D28" s="133">
        <v>3</v>
      </c>
      <c r="E28" s="412" t="s">
        <v>276</v>
      </c>
      <c r="F28" s="413"/>
      <c r="G28" s="413"/>
      <c r="H28" s="413"/>
      <c r="I28" s="413"/>
      <c r="J28" s="413"/>
      <c r="K28" s="413"/>
      <c r="L28" s="413"/>
      <c r="M28" s="413"/>
      <c r="N28" s="413"/>
      <c r="O28" s="379"/>
      <c r="P28" s="379"/>
      <c r="Q28" s="379"/>
      <c r="R28" s="398"/>
    </row>
    <row r="29" spans="1:46" ht="41.25" customHeight="1" x14ac:dyDescent="0.25">
      <c r="A29" s="72"/>
      <c r="C29" s="376"/>
      <c r="D29" s="133">
        <v>4</v>
      </c>
      <c r="E29" s="412" t="s">
        <v>277</v>
      </c>
      <c r="F29" s="413"/>
      <c r="G29" s="413"/>
      <c r="H29" s="413"/>
      <c r="I29" s="413"/>
      <c r="J29" s="413"/>
      <c r="K29" s="413"/>
      <c r="L29" s="413"/>
      <c r="M29" s="413"/>
      <c r="N29" s="413"/>
      <c r="O29" s="379"/>
      <c r="P29" s="379"/>
      <c r="Q29" s="379"/>
      <c r="R29" s="398"/>
    </row>
    <row r="30" spans="1:46" ht="24" customHeight="1" x14ac:dyDescent="0.25">
      <c r="A30" s="72"/>
      <c r="C30" s="376"/>
      <c r="D30" s="133">
        <v>5</v>
      </c>
      <c r="E30" s="388" t="s">
        <v>278</v>
      </c>
      <c r="F30" s="389"/>
      <c r="G30" s="389"/>
      <c r="H30" s="389"/>
      <c r="I30" s="389"/>
      <c r="J30" s="389"/>
      <c r="K30" s="389"/>
      <c r="L30" s="389"/>
      <c r="M30" s="389"/>
      <c r="N30" s="389"/>
      <c r="O30" s="379"/>
      <c r="P30" s="379"/>
      <c r="Q30" s="379"/>
      <c r="R30" s="398"/>
    </row>
    <row r="31" spans="1:46" ht="24" customHeight="1" x14ac:dyDescent="0.25">
      <c r="A31" s="72"/>
      <c r="C31" s="376"/>
      <c r="D31" s="133">
        <v>6</v>
      </c>
      <c r="E31" s="388" t="s">
        <v>279</v>
      </c>
      <c r="F31" s="389"/>
      <c r="G31" s="389"/>
      <c r="H31" s="389"/>
      <c r="I31" s="389"/>
      <c r="J31" s="389"/>
      <c r="K31" s="389"/>
      <c r="L31" s="389"/>
      <c r="M31" s="389"/>
      <c r="N31" s="389"/>
      <c r="O31" s="379"/>
      <c r="P31" s="379"/>
      <c r="Q31" s="379"/>
      <c r="R31" s="398"/>
      <c r="U31" s="101"/>
      <c r="V31" s="101"/>
      <c r="W31" s="101"/>
      <c r="X31" s="102"/>
      <c r="Y31" s="102"/>
      <c r="Z31" s="102"/>
    </row>
    <row r="32" spans="1:46" ht="24" customHeight="1" x14ac:dyDescent="0.25">
      <c r="A32" s="72"/>
      <c r="C32" s="376"/>
      <c r="D32" s="133">
        <v>7</v>
      </c>
      <c r="E32" s="388" t="s">
        <v>280</v>
      </c>
      <c r="F32" s="389"/>
      <c r="G32" s="389"/>
      <c r="H32" s="389"/>
      <c r="I32" s="389"/>
      <c r="J32" s="389"/>
      <c r="K32" s="389"/>
      <c r="L32" s="389"/>
      <c r="M32" s="389"/>
      <c r="N32" s="389"/>
      <c r="O32" s="377" t="s">
        <v>65</v>
      </c>
      <c r="P32" s="378"/>
      <c r="Q32" s="379"/>
      <c r="R32" s="398"/>
      <c r="X32" s="103"/>
      <c r="Y32" s="103"/>
      <c r="Z32" s="103"/>
    </row>
    <row r="33" spans="1:40" ht="24" customHeight="1" x14ac:dyDescent="0.25">
      <c r="A33" s="72"/>
      <c r="C33" s="376"/>
      <c r="D33" s="133">
        <v>8</v>
      </c>
      <c r="E33" s="388" t="s">
        <v>281</v>
      </c>
      <c r="F33" s="389"/>
      <c r="G33" s="389"/>
      <c r="H33" s="389"/>
      <c r="I33" s="389"/>
      <c r="J33" s="389"/>
      <c r="K33" s="389"/>
      <c r="L33" s="389"/>
      <c r="M33" s="389"/>
      <c r="N33" s="389"/>
      <c r="O33" s="379"/>
      <c r="P33" s="379"/>
      <c r="Q33" s="379"/>
      <c r="R33" s="398"/>
      <c r="X33" s="103"/>
      <c r="Y33" s="103"/>
      <c r="Z33" s="103"/>
    </row>
    <row r="34" spans="1:40" ht="24" customHeight="1" x14ac:dyDescent="0.25">
      <c r="A34" s="72"/>
      <c r="C34" s="376"/>
      <c r="D34" s="133">
        <v>9</v>
      </c>
      <c r="E34" s="388" t="s">
        <v>282</v>
      </c>
      <c r="F34" s="389"/>
      <c r="G34" s="389"/>
      <c r="H34" s="389"/>
      <c r="I34" s="389"/>
      <c r="J34" s="389"/>
      <c r="K34" s="389"/>
      <c r="L34" s="389"/>
      <c r="M34" s="389"/>
      <c r="N34" s="389"/>
      <c r="O34" s="379"/>
      <c r="P34" s="379"/>
      <c r="Q34" s="379"/>
      <c r="R34" s="398"/>
      <c r="X34" s="103"/>
      <c r="Y34" s="103"/>
      <c r="Z34" s="103"/>
    </row>
    <row r="35" spans="1:40" ht="24" customHeight="1" thickBot="1" x14ac:dyDescent="0.3">
      <c r="A35" s="72"/>
      <c r="C35" s="376"/>
      <c r="D35" s="134">
        <v>10</v>
      </c>
      <c r="E35" s="391" t="s">
        <v>283</v>
      </c>
      <c r="F35" s="392"/>
      <c r="G35" s="392"/>
      <c r="H35" s="392"/>
      <c r="I35" s="392"/>
      <c r="J35" s="392"/>
      <c r="K35" s="392"/>
      <c r="L35" s="392"/>
      <c r="M35" s="392"/>
      <c r="N35" s="392"/>
      <c r="O35" s="390" t="s">
        <v>65</v>
      </c>
      <c r="P35" s="390"/>
      <c r="Q35" s="368"/>
      <c r="R35" s="369"/>
      <c r="X35" s="103"/>
      <c r="Y35" s="103"/>
      <c r="Z35" s="103"/>
    </row>
    <row r="36" spans="1:40" ht="26.25" customHeight="1" x14ac:dyDescent="0.25">
      <c r="A36" s="72"/>
      <c r="C36" s="376"/>
      <c r="D36" s="94"/>
      <c r="E36" s="395" t="s">
        <v>284</v>
      </c>
      <c r="F36" s="395"/>
      <c r="G36" s="395"/>
      <c r="H36" s="395"/>
      <c r="I36" s="395"/>
      <c r="J36" s="395"/>
      <c r="K36" s="395"/>
      <c r="L36" s="395"/>
      <c r="M36" s="395"/>
      <c r="N36" s="395"/>
      <c r="P36" s="76"/>
      <c r="Q36" s="104"/>
      <c r="R36" s="104"/>
      <c r="S36" s="103"/>
      <c r="X36" s="103"/>
      <c r="Y36" s="103"/>
      <c r="Z36" s="103"/>
    </row>
    <row r="37" spans="1:40" ht="26.25" customHeight="1" x14ac:dyDescent="0.25">
      <c r="A37" s="72"/>
      <c r="C37" s="376"/>
      <c r="D37" s="94"/>
      <c r="E37" s="143"/>
      <c r="F37" s="143"/>
      <c r="G37" s="143"/>
      <c r="H37" s="143"/>
      <c r="I37" s="143"/>
      <c r="J37" s="143"/>
      <c r="K37" s="143"/>
      <c r="L37" s="143"/>
      <c r="M37" s="143"/>
      <c r="N37" s="143"/>
      <c r="P37" s="76"/>
      <c r="Q37" s="104"/>
      <c r="R37" s="104"/>
      <c r="S37" s="103"/>
      <c r="X37" s="103"/>
      <c r="Y37" s="103"/>
      <c r="Z37" s="103"/>
    </row>
    <row r="38" spans="1:40" ht="31.5" customHeight="1" x14ac:dyDescent="0.25">
      <c r="A38" s="72"/>
      <c r="C38" s="376"/>
      <c r="D38" s="94"/>
      <c r="E38" s="380" t="s">
        <v>285</v>
      </c>
      <c r="F38" s="380"/>
      <c r="G38" s="380"/>
      <c r="H38" s="380"/>
      <c r="I38" s="380"/>
      <c r="J38" s="380"/>
      <c r="K38" s="380"/>
      <c r="L38" s="380"/>
      <c r="M38" s="380"/>
      <c r="N38" s="380"/>
      <c r="O38" s="98"/>
      <c r="P38" s="76"/>
      <c r="Q38" s="103"/>
      <c r="R38" s="103"/>
      <c r="S38" s="103"/>
      <c r="X38" s="103"/>
      <c r="Y38" s="103"/>
      <c r="Z38" s="103"/>
    </row>
    <row r="39" spans="1:40" ht="6" customHeight="1" x14ac:dyDescent="0.3">
      <c r="A39" s="72"/>
      <c r="C39" s="376"/>
      <c r="D39" s="94"/>
      <c r="E39" s="97"/>
      <c r="F39" s="99"/>
      <c r="G39" s="97"/>
      <c r="H39" s="104"/>
      <c r="I39" s="104"/>
      <c r="J39" s="104"/>
      <c r="K39" s="104"/>
      <c r="L39" s="104"/>
      <c r="M39" s="104"/>
      <c r="N39" s="104"/>
      <c r="O39" s="104"/>
      <c r="P39" s="76"/>
      <c r="Q39" s="103"/>
      <c r="R39" s="103"/>
      <c r="S39" s="103"/>
      <c r="X39" s="103"/>
      <c r="Y39" s="103"/>
      <c r="Z39" s="103"/>
    </row>
    <row r="40" spans="1:40" ht="41.25" customHeight="1" thickBot="1" x14ac:dyDescent="0.3">
      <c r="A40" s="72"/>
      <c r="C40" s="376"/>
      <c r="D40" s="94"/>
      <c r="E40" s="380" t="s">
        <v>286</v>
      </c>
      <c r="F40" s="380"/>
      <c r="G40" s="380"/>
      <c r="H40" s="380"/>
      <c r="I40" s="380"/>
      <c r="J40" s="380"/>
      <c r="K40" s="380"/>
      <c r="L40" s="380"/>
      <c r="M40" s="380"/>
      <c r="N40" s="380"/>
      <c r="O40" s="104"/>
      <c r="P40" s="105"/>
      <c r="Q40" s="105"/>
      <c r="R40" s="105"/>
      <c r="S40" s="105"/>
      <c r="T40" s="105"/>
      <c r="U40" s="105"/>
      <c r="V40" s="105"/>
      <c r="W40" s="105"/>
      <c r="X40" s="105"/>
      <c r="Y40" s="105"/>
      <c r="Z40" s="105"/>
    </row>
    <row r="41" spans="1:40" ht="34.5" customHeight="1" thickBot="1" x14ac:dyDescent="0.3">
      <c r="A41" s="72"/>
      <c r="C41" s="376"/>
      <c r="D41" s="135"/>
      <c r="E41" s="407" t="s">
        <v>287</v>
      </c>
      <c r="F41" s="408"/>
      <c r="G41" s="408"/>
      <c r="H41" s="408"/>
      <c r="I41" s="408"/>
      <c r="J41" s="408"/>
      <c r="K41" s="408"/>
      <c r="L41" s="408"/>
      <c r="M41" s="408"/>
      <c r="N41" s="408"/>
      <c r="O41" s="414" t="s">
        <v>288</v>
      </c>
      <c r="P41" s="414"/>
      <c r="Q41" s="414" t="s">
        <v>289</v>
      </c>
      <c r="R41" s="414"/>
      <c r="S41" s="414" t="s">
        <v>290</v>
      </c>
      <c r="T41" s="414"/>
      <c r="U41" s="414" t="s">
        <v>291</v>
      </c>
      <c r="V41" s="417"/>
      <c r="W41" s="106"/>
    </row>
    <row r="42" spans="1:40" ht="35.5" customHeight="1" x14ac:dyDescent="0.25">
      <c r="A42" s="72"/>
      <c r="C42" s="376"/>
      <c r="D42" s="136" t="s">
        <v>292</v>
      </c>
      <c r="E42" s="409" t="s">
        <v>293</v>
      </c>
      <c r="F42" s="410"/>
      <c r="G42" s="410"/>
      <c r="H42" s="410"/>
      <c r="I42" s="410"/>
      <c r="J42" s="410"/>
      <c r="K42" s="410"/>
      <c r="L42" s="410"/>
      <c r="M42" s="410"/>
      <c r="N42" s="410"/>
      <c r="O42" s="396"/>
      <c r="P42" s="396"/>
      <c r="Q42" s="396"/>
      <c r="R42" s="396"/>
      <c r="S42" s="396"/>
      <c r="T42" s="396"/>
      <c r="U42" s="396"/>
      <c r="V42" s="418"/>
      <c r="W42" s="100"/>
      <c r="X42" s="107"/>
      <c r="Y42" s="107"/>
      <c r="Z42" s="107"/>
      <c r="AA42" s="107"/>
      <c r="AB42" s="107"/>
      <c r="AC42" s="107"/>
      <c r="AD42" s="107"/>
      <c r="AE42" s="107"/>
      <c r="AF42" s="107"/>
      <c r="AG42" s="107"/>
      <c r="AH42" s="107"/>
      <c r="AI42" s="107"/>
      <c r="AJ42" s="107"/>
      <c r="AK42" s="107"/>
      <c r="AL42" s="107"/>
      <c r="AM42" s="107"/>
      <c r="AN42" s="107"/>
    </row>
    <row r="43" spans="1:40" ht="24" customHeight="1" x14ac:dyDescent="0.25">
      <c r="A43" s="72"/>
      <c r="C43" s="376"/>
      <c r="D43" s="136" t="s">
        <v>294</v>
      </c>
      <c r="E43" s="401" t="s">
        <v>295</v>
      </c>
      <c r="F43" s="402"/>
      <c r="G43" s="402"/>
      <c r="H43" s="402"/>
      <c r="I43" s="402"/>
      <c r="J43" s="402"/>
      <c r="K43" s="402"/>
      <c r="L43" s="402"/>
      <c r="M43" s="402"/>
      <c r="N43" s="402"/>
      <c r="O43" s="379"/>
      <c r="P43" s="379"/>
      <c r="Q43" s="379"/>
      <c r="R43" s="379"/>
      <c r="S43" s="379"/>
      <c r="T43" s="379"/>
      <c r="U43" s="379"/>
      <c r="V43" s="415"/>
      <c r="W43" s="100"/>
      <c r="X43" s="108"/>
      <c r="Y43" s="108"/>
      <c r="Z43" s="108"/>
      <c r="AA43" s="108"/>
      <c r="AB43" s="108"/>
      <c r="AC43" s="108"/>
      <c r="AD43" s="108"/>
      <c r="AE43" s="108"/>
      <c r="AF43" s="108"/>
      <c r="AG43" s="108"/>
      <c r="AH43" s="108"/>
      <c r="AI43" s="108"/>
      <c r="AJ43" s="108"/>
      <c r="AK43" s="108"/>
      <c r="AL43" s="108"/>
      <c r="AM43" s="108"/>
      <c r="AN43" s="108"/>
    </row>
    <row r="44" spans="1:40" ht="24" customHeight="1" x14ac:dyDescent="0.25">
      <c r="A44" s="72"/>
      <c r="C44" s="376"/>
      <c r="D44" s="136" t="s">
        <v>296</v>
      </c>
      <c r="E44" s="401" t="s">
        <v>297</v>
      </c>
      <c r="F44" s="402"/>
      <c r="G44" s="402"/>
      <c r="H44" s="402"/>
      <c r="I44" s="402"/>
      <c r="J44" s="402"/>
      <c r="K44" s="402"/>
      <c r="L44" s="402"/>
      <c r="M44" s="402"/>
      <c r="N44" s="402"/>
      <c r="O44" s="379"/>
      <c r="P44" s="379"/>
      <c r="Q44" s="379"/>
      <c r="R44" s="379"/>
      <c r="S44" s="379"/>
      <c r="T44" s="379"/>
      <c r="U44" s="379"/>
      <c r="V44" s="415"/>
      <c r="W44" s="100"/>
      <c r="X44" s="109"/>
      <c r="Y44" s="109"/>
      <c r="Z44" s="109"/>
      <c r="AA44" s="109"/>
      <c r="AB44" s="109"/>
      <c r="AC44" s="109"/>
      <c r="AD44" s="109"/>
      <c r="AE44" s="109"/>
      <c r="AF44" s="109"/>
      <c r="AG44" s="109"/>
      <c r="AH44" s="109"/>
      <c r="AI44" s="109"/>
      <c r="AJ44" s="110"/>
      <c r="AK44" s="110"/>
      <c r="AL44" s="110"/>
      <c r="AM44" s="110"/>
      <c r="AN44" s="110"/>
    </row>
    <row r="45" spans="1:40" ht="24" customHeight="1" x14ac:dyDescent="0.25">
      <c r="A45" s="72"/>
      <c r="C45" s="376"/>
      <c r="D45" s="136" t="s">
        <v>298</v>
      </c>
      <c r="E45" s="401" t="s">
        <v>299</v>
      </c>
      <c r="F45" s="402"/>
      <c r="G45" s="402"/>
      <c r="H45" s="402"/>
      <c r="I45" s="402"/>
      <c r="J45" s="402"/>
      <c r="K45" s="402"/>
      <c r="L45" s="402"/>
      <c r="M45" s="402"/>
      <c r="N45" s="402"/>
      <c r="O45" s="379"/>
      <c r="P45" s="379"/>
      <c r="Q45" s="379"/>
      <c r="R45" s="379"/>
      <c r="S45" s="379"/>
      <c r="T45" s="379"/>
      <c r="U45" s="379"/>
      <c r="V45" s="415"/>
      <c r="W45" s="100"/>
      <c r="X45" s="110"/>
      <c r="Y45" s="110"/>
      <c r="Z45" s="110"/>
      <c r="AA45" s="110"/>
      <c r="AB45" s="111"/>
      <c r="AC45" s="110"/>
      <c r="AD45" s="110"/>
      <c r="AE45" s="110"/>
      <c r="AF45" s="110"/>
      <c r="AG45" s="110"/>
      <c r="AH45" s="110"/>
      <c r="AI45" s="111"/>
      <c r="AJ45" s="110"/>
      <c r="AK45" s="110"/>
      <c r="AL45" s="110"/>
      <c r="AM45" s="110"/>
      <c r="AN45" s="110"/>
    </row>
    <row r="46" spans="1:40" ht="24" customHeight="1" x14ac:dyDescent="0.25">
      <c r="A46" s="72"/>
      <c r="C46" s="376"/>
      <c r="D46" s="136" t="s">
        <v>300</v>
      </c>
      <c r="E46" s="401" t="s">
        <v>301</v>
      </c>
      <c r="F46" s="402"/>
      <c r="G46" s="402"/>
      <c r="H46" s="402"/>
      <c r="I46" s="402"/>
      <c r="J46" s="402"/>
      <c r="K46" s="402"/>
      <c r="L46" s="402"/>
      <c r="M46" s="402"/>
      <c r="N46" s="402"/>
      <c r="O46" s="379"/>
      <c r="P46" s="379"/>
      <c r="Q46" s="379"/>
      <c r="R46" s="379"/>
      <c r="S46" s="379"/>
      <c r="T46" s="379"/>
      <c r="U46" s="379"/>
      <c r="V46" s="415"/>
      <c r="W46" s="100"/>
      <c r="X46" s="77"/>
      <c r="Y46" s="77"/>
      <c r="Z46" s="77"/>
      <c r="AA46" s="77"/>
      <c r="AB46" s="77"/>
      <c r="AC46" s="77"/>
      <c r="AD46" s="77"/>
      <c r="AE46" s="77"/>
      <c r="AF46" s="77"/>
      <c r="AG46" s="77"/>
      <c r="AH46" s="77"/>
      <c r="AI46" s="77"/>
      <c r="AJ46" s="112"/>
      <c r="AK46" s="112"/>
      <c r="AL46" s="112"/>
      <c r="AM46" s="112"/>
      <c r="AN46" s="112"/>
    </row>
    <row r="47" spans="1:40" ht="24" customHeight="1" x14ac:dyDescent="0.25">
      <c r="A47" s="72"/>
      <c r="C47" s="376"/>
      <c r="D47" s="136" t="s">
        <v>302</v>
      </c>
      <c r="E47" s="401" t="s">
        <v>303</v>
      </c>
      <c r="F47" s="402"/>
      <c r="G47" s="402"/>
      <c r="H47" s="402"/>
      <c r="I47" s="402"/>
      <c r="J47" s="402"/>
      <c r="K47" s="402"/>
      <c r="L47" s="402"/>
      <c r="M47" s="402"/>
      <c r="N47" s="402"/>
      <c r="O47" s="379"/>
      <c r="P47" s="379"/>
      <c r="Q47" s="379"/>
      <c r="R47" s="379"/>
      <c r="S47" s="379"/>
      <c r="T47" s="379"/>
      <c r="U47" s="379"/>
      <c r="V47" s="415"/>
      <c r="W47" s="100"/>
      <c r="X47" s="77"/>
      <c r="Y47" s="77"/>
      <c r="Z47" s="77"/>
      <c r="AA47" s="77"/>
      <c r="AB47" s="77"/>
      <c r="AC47" s="77"/>
      <c r="AD47" s="77"/>
      <c r="AE47" s="77"/>
      <c r="AF47" s="77"/>
      <c r="AG47" s="77"/>
      <c r="AH47" s="77"/>
      <c r="AI47" s="77"/>
      <c r="AJ47" s="112"/>
      <c r="AK47" s="112"/>
      <c r="AL47" s="112"/>
      <c r="AM47" s="112"/>
      <c r="AN47" s="112"/>
    </row>
    <row r="48" spans="1:40" ht="36.65" customHeight="1" x14ac:dyDescent="0.25">
      <c r="A48" s="72"/>
      <c r="C48" s="376"/>
      <c r="D48" s="136" t="s">
        <v>304</v>
      </c>
      <c r="E48" s="401" t="s">
        <v>305</v>
      </c>
      <c r="F48" s="402"/>
      <c r="G48" s="402"/>
      <c r="H48" s="402"/>
      <c r="I48" s="402"/>
      <c r="J48" s="402"/>
      <c r="K48" s="402"/>
      <c r="L48" s="402"/>
      <c r="M48" s="402"/>
      <c r="N48" s="402"/>
      <c r="O48" s="379"/>
      <c r="P48" s="379"/>
      <c r="Q48" s="379"/>
      <c r="R48" s="379"/>
      <c r="S48" s="379"/>
      <c r="T48" s="379"/>
      <c r="U48" s="379"/>
      <c r="V48" s="415"/>
      <c r="W48" s="100"/>
      <c r="X48" s="77"/>
      <c r="Y48" s="77"/>
      <c r="Z48" s="77"/>
      <c r="AA48" s="77"/>
      <c r="AB48" s="77"/>
      <c r="AC48" s="77"/>
      <c r="AD48" s="77"/>
      <c r="AE48" s="77"/>
      <c r="AF48" s="77"/>
      <c r="AG48" s="77"/>
      <c r="AH48" s="77"/>
      <c r="AI48" s="77"/>
      <c r="AJ48" s="112"/>
      <c r="AK48" s="112"/>
      <c r="AL48" s="112"/>
      <c r="AM48" s="112"/>
      <c r="AN48" s="112"/>
    </row>
    <row r="49" spans="1:44" ht="24" customHeight="1" x14ac:dyDescent="0.25">
      <c r="A49" s="72"/>
      <c r="C49" s="376"/>
      <c r="D49" s="136" t="s">
        <v>306</v>
      </c>
      <c r="E49" s="401" t="s">
        <v>307</v>
      </c>
      <c r="F49" s="402"/>
      <c r="G49" s="402"/>
      <c r="H49" s="402"/>
      <c r="I49" s="402"/>
      <c r="J49" s="402"/>
      <c r="K49" s="402"/>
      <c r="L49" s="402"/>
      <c r="M49" s="402"/>
      <c r="N49" s="402"/>
      <c r="O49" s="379"/>
      <c r="P49" s="379"/>
      <c r="Q49" s="379"/>
      <c r="R49" s="379"/>
      <c r="S49" s="379"/>
      <c r="T49" s="379"/>
      <c r="U49" s="379"/>
      <c r="V49" s="415"/>
      <c r="W49" s="100"/>
      <c r="X49" s="77"/>
      <c r="Y49" s="77"/>
      <c r="Z49" s="77"/>
      <c r="AA49" s="77"/>
      <c r="AB49" s="77"/>
      <c r="AC49" s="77"/>
      <c r="AD49" s="77"/>
      <c r="AE49" s="77"/>
      <c r="AF49" s="77"/>
      <c r="AG49" s="77"/>
      <c r="AH49" s="77"/>
      <c r="AI49" s="77"/>
      <c r="AJ49" s="112"/>
      <c r="AK49" s="112"/>
      <c r="AL49" s="112"/>
      <c r="AM49" s="112"/>
      <c r="AN49" s="112"/>
    </row>
    <row r="50" spans="1:44" ht="24" customHeight="1" x14ac:dyDescent="0.25">
      <c r="A50" s="72"/>
      <c r="C50" s="376"/>
      <c r="D50" s="136" t="s">
        <v>308</v>
      </c>
      <c r="E50" s="401" t="s">
        <v>309</v>
      </c>
      <c r="F50" s="402"/>
      <c r="G50" s="402"/>
      <c r="H50" s="402"/>
      <c r="I50" s="402"/>
      <c r="J50" s="402"/>
      <c r="K50" s="402"/>
      <c r="L50" s="402"/>
      <c r="M50" s="402"/>
      <c r="N50" s="402"/>
      <c r="O50" s="379"/>
      <c r="P50" s="379"/>
      <c r="Q50" s="379"/>
      <c r="R50" s="379"/>
      <c r="S50" s="379"/>
      <c r="T50" s="379"/>
      <c r="U50" s="379"/>
      <c r="V50" s="415"/>
      <c r="W50" s="100"/>
      <c r="X50" s="77"/>
      <c r="Y50" s="77"/>
      <c r="Z50" s="77"/>
      <c r="AA50" s="77"/>
      <c r="AB50" s="77"/>
      <c r="AC50" s="77"/>
      <c r="AD50" s="77"/>
      <c r="AE50" s="77"/>
      <c r="AF50" s="77"/>
      <c r="AG50" s="77"/>
      <c r="AH50" s="77"/>
      <c r="AI50" s="77"/>
      <c r="AJ50" s="112"/>
      <c r="AK50" s="112"/>
      <c r="AL50" s="112"/>
      <c r="AM50" s="112"/>
      <c r="AN50" s="112"/>
    </row>
    <row r="51" spans="1:44" ht="24" customHeight="1" x14ac:dyDescent="0.25">
      <c r="A51" s="72"/>
      <c r="C51" s="376"/>
      <c r="D51" s="136" t="s">
        <v>310</v>
      </c>
      <c r="E51" s="401" t="s">
        <v>311</v>
      </c>
      <c r="F51" s="402"/>
      <c r="G51" s="402"/>
      <c r="H51" s="402"/>
      <c r="I51" s="402"/>
      <c r="J51" s="402"/>
      <c r="K51" s="402"/>
      <c r="L51" s="402"/>
      <c r="M51" s="402"/>
      <c r="N51" s="402"/>
      <c r="O51" s="379"/>
      <c r="P51" s="379"/>
      <c r="Q51" s="379"/>
      <c r="R51" s="379"/>
      <c r="S51" s="379"/>
      <c r="T51" s="379"/>
      <c r="U51" s="379"/>
      <c r="V51" s="415"/>
      <c r="W51" s="100"/>
      <c r="X51" s="77"/>
      <c r="Y51" s="77"/>
      <c r="Z51" s="77"/>
      <c r="AA51" s="77"/>
      <c r="AB51" s="77"/>
      <c r="AC51" s="77"/>
      <c r="AD51" s="77"/>
      <c r="AE51" s="77"/>
      <c r="AF51" s="77"/>
      <c r="AG51" s="77"/>
      <c r="AH51" s="77"/>
      <c r="AI51" s="77"/>
      <c r="AJ51" s="112"/>
      <c r="AK51" s="112"/>
      <c r="AL51" s="112"/>
      <c r="AM51" s="112"/>
      <c r="AN51" s="112"/>
    </row>
    <row r="52" spans="1:44" ht="24" customHeight="1" x14ac:dyDescent="0.25">
      <c r="A52" s="72"/>
      <c r="C52" s="376"/>
      <c r="D52" s="136" t="s">
        <v>312</v>
      </c>
      <c r="E52" s="401" t="s">
        <v>313</v>
      </c>
      <c r="F52" s="402"/>
      <c r="G52" s="402"/>
      <c r="H52" s="402"/>
      <c r="I52" s="402"/>
      <c r="J52" s="402"/>
      <c r="K52" s="402"/>
      <c r="L52" s="402"/>
      <c r="M52" s="402"/>
      <c r="N52" s="402"/>
      <c r="O52" s="379"/>
      <c r="P52" s="379"/>
      <c r="Q52" s="379"/>
      <c r="R52" s="379"/>
      <c r="S52" s="379"/>
      <c r="T52" s="379"/>
      <c r="U52" s="379"/>
      <c r="V52" s="415"/>
      <c r="W52" s="100"/>
      <c r="X52" s="78"/>
      <c r="Y52" s="78"/>
      <c r="Z52" s="78"/>
      <c r="AA52" s="78"/>
      <c r="AB52" s="71"/>
      <c r="AC52" s="78"/>
      <c r="AD52" s="78"/>
      <c r="AE52" s="78"/>
      <c r="AF52" s="78"/>
      <c r="AG52" s="78"/>
      <c r="AH52" s="78"/>
      <c r="AI52" s="71"/>
      <c r="AJ52" s="71"/>
      <c r="AK52" s="71"/>
      <c r="AL52" s="71"/>
      <c r="AM52" s="71"/>
      <c r="AN52" s="82"/>
    </row>
    <row r="53" spans="1:44" ht="24" customHeight="1" x14ac:dyDescent="0.25">
      <c r="A53" s="72"/>
      <c r="C53" s="376"/>
      <c r="D53" s="136" t="s">
        <v>314</v>
      </c>
      <c r="E53" s="401" t="s">
        <v>315</v>
      </c>
      <c r="F53" s="402"/>
      <c r="G53" s="402"/>
      <c r="H53" s="402"/>
      <c r="I53" s="402"/>
      <c r="J53" s="402"/>
      <c r="K53" s="402"/>
      <c r="L53" s="402"/>
      <c r="M53" s="402"/>
      <c r="N53" s="402"/>
      <c r="O53" s="379"/>
      <c r="P53" s="379"/>
      <c r="Q53" s="379"/>
      <c r="R53" s="379"/>
      <c r="S53" s="379"/>
      <c r="T53" s="379"/>
      <c r="U53" s="379"/>
      <c r="V53" s="415"/>
      <c r="W53" s="100"/>
      <c r="X53" s="113"/>
      <c r="Y53" s="113"/>
      <c r="Z53" s="113"/>
      <c r="AA53" s="113"/>
      <c r="AB53" s="113"/>
      <c r="AC53" s="113"/>
      <c r="AD53" s="113"/>
      <c r="AE53" s="113"/>
      <c r="AF53" s="113"/>
      <c r="AG53" s="113"/>
      <c r="AH53" s="113"/>
      <c r="AI53" s="113"/>
      <c r="AJ53" s="113"/>
      <c r="AK53" s="113"/>
      <c r="AL53" s="113"/>
      <c r="AM53" s="113"/>
      <c r="AN53" s="113"/>
    </row>
    <row r="54" spans="1:44" ht="24" customHeight="1" x14ac:dyDescent="0.25">
      <c r="A54" s="72"/>
      <c r="C54" s="376"/>
      <c r="D54" s="136" t="s">
        <v>316</v>
      </c>
      <c r="E54" s="401" t="s">
        <v>317</v>
      </c>
      <c r="F54" s="402"/>
      <c r="G54" s="402"/>
      <c r="H54" s="402"/>
      <c r="I54" s="402"/>
      <c r="J54" s="402"/>
      <c r="K54" s="402"/>
      <c r="L54" s="402"/>
      <c r="M54" s="402"/>
      <c r="N54" s="402"/>
      <c r="O54" s="379"/>
      <c r="P54" s="379"/>
      <c r="Q54" s="379"/>
      <c r="R54" s="379"/>
      <c r="S54" s="379"/>
      <c r="T54" s="379"/>
      <c r="U54" s="379"/>
      <c r="V54" s="415"/>
      <c r="W54" s="100"/>
    </row>
    <row r="55" spans="1:44" ht="24" customHeight="1" x14ac:dyDescent="0.25">
      <c r="A55" s="72"/>
      <c r="C55" s="376"/>
      <c r="D55" s="136" t="s">
        <v>318</v>
      </c>
      <c r="E55" s="401" t="s">
        <v>319</v>
      </c>
      <c r="F55" s="402"/>
      <c r="G55" s="402"/>
      <c r="H55" s="402"/>
      <c r="I55" s="402"/>
      <c r="J55" s="402"/>
      <c r="K55" s="402"/>
      <c r="L55" s="402"/>
      <c r="M55" s="402"/>
      <c r="N55" s="402"/>
      <c r="O55" s="379"/>
      <c r="P55" s="379"/>
      <c r="Q55" s="379"/>
      <c r="R55" s="379"/>
      <c r="S55" s="379"/>
      <c r="T55" s="379"/>
      <c r="U55" s="379"/>
      <c r="V55" s="415"/>
      <c r="W55" s="100"/>
      <c r="X55" s="107"/>
      <c r="Y55" s="107"/>
      <c r="Z55" s="107"/>
      <c r="AA55" s="107"/>
      <c r="AB55" s="107"/>
      <c r="AC55" s="107"/>
      <c r="AD55" s="107"/>
      <c r="AE55" s="107"/>
      <c r="AF55" s="107"/>
      <c r="AG55" s="107"/>
      <c r="AH55" s="107"/>
      <c r="AI55" s="107"/>
      <c r="AJ55" s="107"/>
      <c r="AK55" s="107"/>
      <c r="AL55" s="107"/>
      <c r="AM55" s="107"/>
      <c r="AN55" s="107"/>
      <c r="AO55" s="107"/>
      <c r="AP55" s="107"/>
      <c r="AQ55" s="107"/>
      <c r="AR55" s="107"/>
    </row>
    <row r="56" spans="1:44" ht="24" customHeight="1" x14ac:dyDescent="0.25">
      <c r="A56" s="72"/>
      <c r="C56" s="376"/>
      <c r="D56" s="136" t="s">
        <v>320</v>
      </c>
      <c r="E56" s="401" t="s">
        <v>321</v>
      </c>
      <c r="F56" s="402"/>
      <c r="G56" s="402"/>
      <c r="H56" s="402"/>
      <c r="I56" s="402"/>
      <c r="J56" s="402"/>
      <c r="K56" s="402"/>
      <c r="L56" s="402"/>
      <c r="M56" s="402"/>
      <c r="N56" s="402"/>
      <c r="O56" s="379"/>
      <c r="P56" s="379"/>
      <c r="Q56" s="379"/>
      <c r="R56" s="379"/>
      <c r="S56" s="379"/>
      <c r="T56" s="379"/>
      <c r="U56" s="379"/>
      <c r="V56" s="415"/>
      <c r="W56" s="100"/>
    </row>
    <row r="57" spans="1:44" ht="24" customHeight="1" x14ac:dyDescent="0.25">
      <c r="A57" s="72"/>
      <c r="C57" s="376"/>
      <c r="D57" s="136" t="s">
        <v>322</v>
      </c>
      <c r="E57" s="405" t="s">
        <v>323</v>
      </c>
      <c r="F57" s="406"/>
      <c r="G57" s="406"/>
      <c r="H57" s="406"/>
      <c r="I57" s="406"/>
      <c r="J57" s="406"/>
      <c r="K57" s="406"/>
      <c r="L57" s="406"/>
      <c r="M57" s="406"/>
      <c r="N57" s="406"/>
      <c r="O57" s="379"/>
      <c r="P57" s="379"/>
      <c r="Q57" s="379"/>
      <c r="R57" s="379"/>
      <c r="S57" s="379"/>
      <c r="T57" s="379"/>
      <c r="U57" s="379"/>
      <c r="V57" s="415"/>
      <c r="W57" s="100"/>
      <c r="X57" s="108"/>
      <c r="Y57" s="108"/>
      <c r="Z57" s="108"/>
      <c r="AA57" s="108"/>
      <c r="AB57" s="108"/>
      <c r="AC57" s="108"/>
      <c r="AD57" s="108"/>
      <c r="AE57" s="108"/>
      <c r="AF57" s="108"/>
      <c r="AG57" s="108"/>
      <c r="AH57" s="108"/>
      <c r="AI57" s="108"/>
      <c r="AJ57" s="108"/>
      <c r="AK57" s="108"/>
      <c r="AL57" s="108"/>
      <c r="AM57" s="108"/>
      <c r="AN57" s="108"/>
      <c r="AO57" s="108"/>
      <c r="AP57" s="108"/>
      <c r="AQ57" s="108"/>
      <c r="AR57" s="108"/>
    </row>
    <row r="58" spans="1:44" ht="24" customHeight="1" thickBot="1" x14ac:dyDescent="0.3">
      <c r="A58" s="72"/>
      <c r="C58" s="376"/>
      <c r="D58" s="137" t="s">
        <v>324</v>
      </c>
      <c r="E58" s="403" t="s">
        <v>325</v>
      </c>
      <c r="F58" s="404"/>
      <c r="G58" s="404"/>
      <c r="H58" s="404"/>
      <c r="I58" s="404"/>
      <c r="J58" s="404"/>
      <c r="K58" s="404"/>
      <c r="L58" s="404"/>
      <c r="M58" s="404"/>
      <c r="N58" s="404"/>
      <c r="O58" s="393"/>
      <c r="P58" s="393"/>
      <c r="Q58" s="393"/>
      <c r="R58" s="393"/>
      <c r="S58" s="393"/>
      <c r="T58" s="393"/>
      <c r="U58" s="393"/>
      <c r="V58" s="416"/>
      <c r="W58" s="100"/>
      <c r="X58" s="108"/>
      <c r="Y58" s="108"/>
      <c r="Z58" s="108"/>
      <c r="AA58" s="108"/>
      <c r="AB58" s="108"/>
      <c r="AC58" s="108"/>
      <c r="AD58" s="108"/>
      <c r="AE58" s="108"/>
      <c r="AF58" s="108"/>
      <c r="AG58" s="108"/>
      <c r="AH58" s="108"/>
      <c r="AI58" s="108"/>
      <c r="AJ58" s="108"/>
      <c r="AK58" s="108"/>
      <c r="AL58" s="108"/>
      <c r="AM58" s="108"/>
      <c r="AN58" s="108"/>
      <c r="AO58" s="108"/>
      <c r="AP58" s="108"/>
      <c r="AQ58" s="108"/>
      <c r="AR58" s="108"/>
    </row>
    <row r="59" spans="1:44" ht="28.5" customHeight="1" x14ac:dyDescent="0.25">
      <c r="A59" s="72"/>
      <c r="C59" s="376"/>
      <c r="E59" s="395" t="s">
        <v>284</v>
      </c>
      <c r="F59" s="395"/>
      <c r="G59" s="395"/>
      <c r="H59" s="395"/>
      <c r="I59" s="395"/>
      <c r="J59" s="395"/>
      <c r="K59" s="395"/>
      <c r="L59" s="395"/>
      <c r="M59" s="395"/>
      <c r="N59" s="395"/>
      <c r="O59" s="104"/>
      <c r="P59" s="108"/>
      <c r="Q59" s="108"/>
      <c r="R59" s="108"/>
      <c r="S59" s="108"/>
      <c r="T59" s="108"/>
      <c r="U59" s="108"/>
      <c r="V59" s="108"/>
      <c r="W59" s="108"/>
      <c r="X59" s="108"/>
      <c r="Y59" s="108"/>
      <c r="Z59" s="108"/>
      <c r="AA59" s="108"/>
      <c r="AB59" s="108"/>
      <c r="AC59" s="108"/>
      <c r="AD59" s="108"/>
      <c r="AE59" s="108"/>
      <c r="AF59" s="108"/>
      <c r="AG59" s="108"/>
      <c r="AH59" s="108"/>
      <c r="AI59" s="108"/>
      <c r="AJ59" s="108"/>
      <c r="AK59" s="108"/>
      <c r="AL59" s="108"/>
      <c r="AM59" s="108"/>
      <c r="AN59" s="108"/>
      <c r="AO59" s="108"/>
      <c r="AP59" s="108"/>
      <c r="AQ59" s="108"/>
      <c r="AR59" s="108"/>
    </row>
    <row r="60" spans="1:44" ht="53.25" customHeight="1" thickBot="1" x14ac:dyDescent="0.3">
      <c r="A60" s="72"/>
      <c r="C60" s="376"/>
      <c r="E60" s="380" t="s">
        <v>326</v>
      </c>
      <c r="F60" s="380"/>
      <c r="G60" s="380"/>
      <c r="H60" s="380"/>
      <c r="I60" s="380"/>
      <c r="J60" s="380"/>
      <c r="K60" s="380"/>
      <c r="L60" s="380"/>
      <c r="M60" s="380"/>
      <c r="N60" s="380"/>
      <c r="O60" s="104"/>
      <c r="P60" s="108"/>
      <c r="Q60" s="108"/>
      <c r="R60" s="108"/>
      <c r="S60" s="108"/>
      <c r="T60" s="108"/>
      <c r="U60" s="108"/>
      <c r="V60" s="108"/>
      <c r="W60" s="108"/>
      <c r="X60" s="108"/>
      <c r="Y60" s="108"/>
      <c r="Z60" s="108"/>
      <c r="AA60" s="108"/>
      <c r="AB60" s="108"/>
      <c r="AC60" s="108"/>
      <c r="AD60" s="108"/>
      <c r="AE60" s="108"/>
      <c r="AF60" s="108"/>
      <c r="AG60" s="108"/>
      <c r="AH60" s="108"/>
      <c r="AI60" s="108"/>
      <c r="AJ60" s="108"/>
      <c r="AK60" s="108"/>
      <c r="AL60" s="108"/>
      <c r="AM60" s="108"/>
      <c r="AN60" s="108"/>
      <c r="AO60" s="108"/>
      <c r="AP60" s="108"/>
      <c r="AQ60" s="108"/>
      <c r="AR60" s="108"/>
    </row>
    <row r="61" spans="1:44" ht="26.15" customHeight="1" x14ac:dyDescent="0.25">
      <c r="A61" s="72"/>
      <c r="C61" s="376"/>
      <c r="D61" s="370"/>
      <c r="E61" s="382" t="s">
        <v>287</v>
      </c>
      <c r="F61" s="383"/>
      <c r="G61" s="383"/>
      <c r="H61" s="383"/>
      <c r="I61" s="383"/>
      <c r="J61" s="383"/>
      <c r="K61" s="383"/>
      <c r="L61" s="383"/>
      <c r="M61" s="383"/>
      <c r="N61" s="383"/>
      <c r="O61" s="478" t="s">
        <v>288</v>
      </c>
      <c r="P61" s="479"/>
      <c r="Q61" s="478" t="s">
        <v>289</v>
      </c>
      <c r="R61" s="479"/>
      <c r="S61" s="478" t="s">
        <v>290</v>
      </c>
      <c r="T61" s="479"/>
      <c r="U61" s="478" t="s">
        <v>291</v>
      </c>
      <c r="V61" s="482"/>
      <c r="W61" s="95"/>
      <c r="X61" s="95"/>
      <c r="Y61" s="95"/>
      <c r="Z61" s="95"/>
      <c r="AA61" s="95"/>
      <c r="AB61" s="95"/>
      <c r="AC61" s="95"/>
      <c r="AD61" s="95"/>
      <c r="AE61" s="95"/>
      <c r="AF61" s="95"/>
      <c r="AG61" s="95"/>
      <c r="AH61" s="95"/>
      <c r="AI61" s="95"/>
      <c r="AJ61" s="108"/>
      <c r="AK61" s="108"/>
      <c r="AL61" s="108"/>
      <c r="AM61" s="108"/>
      <c r="AN61" s="108"/>
      <c r="AO61" s="108"/>
      <c r="AP61" s="108"/>
      <c r="AQ61" s="108"/>
      <c r="AR61" s="108"/>
    </row>
    <row r="62" spans="1:44" ht="20.25" customHeight="1" thickBot="1" x14ac:dyDescent="0.3">
      <c r="A62" s="72"/>
      <c r="C62" s="376"/>
      <c r="D62" s="371"/>
      <c r="E62" s="384"/>
      <c r="F62" s="385"/>
      <c r="G62" s="385"/>
      <c r="H62" s="385"/>
      <c r="I62" s="385"/>
      <c r="J62" s="385"/>
      <c r="K62" s="385"/>
      <c r="L62" s="385"/>
      <c r="M62" s="385"/>
      <c r="N62" s="385"/>
      <c r="O62" s="480"/>
      <c r="P62" s="481"/>
      <c r="Q62" s="480"/>
      <c r="R62" s="481"/>
      <c r="S62" s="480"/>
      <c r="T62" s="481"/>
      <c r="U62" s="480"/>
      <c r="V62" s="483"/>
      <c r="W62" s="423"/>
      <c r="X62" s="423"/>
      <c r="Y62" s="423"/>
      <c r="Z62" s="423"/>
      <c r="AA62" s="423"/>
      <c r="AB62" s="423"/>
      <c r="AC62" s="423"/>
      <c r="AD62" s="423"/>
      <c r="AE62" s="106"/>
      <c r="AF62" s="106"/>
      <c r="AG62" s="106"/>
      <c r="AH62" s="106"/>
      <c r="AI62" s="106"/>
      <c r="AJ62" s="108"/>
      <c r="AK62" s="108"/>
      <c r="AL62" s="108"/>
      <c r="AM62" s="108"/>
      <c r="AN62" s="108"/>
      <c r="AO62" s="108"/>
      <c r="AP62" s="108"/>
      <c r="AQ62" s="108"/>
      <c r="AR62" s="108"/>
    </row>
    <row r="63" spans="1:44" ht="38.5" customHeight="1" x14ac:dyDescent="0.25">
      <c r="A63" s="72"/>
      <c r="C63" s="376"/>
      <c r="D63" s="138" t="s">
        <v>292</v>
      </c>
      <c r="E63" s="386" t="s">
        <v>327</v>
      </c>
      <c r="F63" s="387"/>
      <c r="G63" s="387"/>
      <c r="H63" s="387"/>
      <c r="I63" s="387"/>
      <c r="J63" s="387"/>
      <c r="K63" s="387"/>
      <c r="L63" s="387"/>
      <c r="M63" s="387"/>
      <c r="N63" s="387"/>
      <c r="O63" s="396"/>
      <c r="P63" s="421"/>
      <c r="Q63" s="396"/>
      <c r="R63" s="421"/>
      <c r="S63" s="396"/>
      <c r="T63" s="421"/>
      <c r="U63" s="396"/>
      <c r="V63" s="397"/>
      <c r="W63" s="422"/>
      <c r="X63" s="422"/>
      <c r="Y63" s="422"/>
      <c r="Z63" s="422"/>
      <c r="AA63" s="422"/>
      <c r="AB63" s="422"/>
      <c r="AC63" s="422"/>
      <c r="AD63" s="422"/>
      <c r="AE63" s="100"/>
      <c r="AF63" s="100"/>
      <c r="AG63" s="100"/>
      <c r="AH63" s="100"/>
      <c r="AI63" s="100"/>
      <c r="AJ63" s="108"/>
      <c r="AK63" s="108"/>
      <c r="AL63" s="108"/>
      <c r="AM63" s="108"/>
      <c r="AN63" s="108"/>
      <c r="AO63" s="108"/>
      <c r="AP63" s="108"/>
      <c r="AQ63" s="108"/>
      <c r="AR63" s="108"/>
    </row>
    <row r="64" spans="1:44" ht="24" customHeight="1" x14ac:dyDescent="0.25">
      <c r="A64" s="72"/>
      <c r="C64" s="376"/>
      <c r="D64" s="138" t="s">
        <v>294</v>
      </c>
      <c r="E64" s="388" t="s">
        <v>328</v>
      </c>
      <c r="F64" s="389"/>
      <c r="G64" s="389"/>
      <c r="H64" s="389"/>
      <c r="I64" s="389"/>
      <c r="J64" s="389"/>
      <c r="K64" s="389"/>
      <c r="L64" s="389"/>
      <c r="M64" s="389"/>
      <c r="N64" s="389"/>
      <c r="O64" s="379"/>
      <c r="P64" s="419"/>
      <c r="Q64" s="379"/>
      <c r="R64" s="419"/>
      <c r="S64" s="379"/>
      <c r="T64" s="419"/>
      <c r="U64" s="379"/>
      <c r="V64" s="398"/>
      <c r="W64" s="422"/>
      <c r="X64" s="422"/>
      <c r="Y64" s="422"/>
      <c r="Z64" s="422"/>
      <c r="AA64" s="422"/>
      <c r="AB64" s="422"/>
      <c r="AC64" s="422"/>
      <c r="AD64" s="422"/>
      <c r="AE64" s="100"/>
      <c r="AF64" s="100"/>
      <c r="AG64" s="100"/>
      <c r="AH64" s="100"/>
      <c r="AI64" s="100"/>
      <c r="AJ64" s="108"/>
      <c r="AK64" s="108"/>
      <c r="AL64" s="108"/>
      <c r="AM64" s="108"/>
      <c r="AN64" s="108"/>
      <c r="AO64" s="108"/>
      <c r="AP64" s="108"/>
      <c r="AQ64" s="108"/>
      <c r="AR64" s="108"/>
    </row>
    <row r="65" spans="1:44" ht="24" customHeight="1" x14ac:dyDescent="0.25">
      <c r="A65" s="72"/>
      <c r="C65" s="376"/>
      <c r="D65" s="138" t="s">
        <v>296</v>
      </c>
      <c r="E65" s="388" t="s">
        <v>329</v>
      </c>
      <c r="F65" s="389"/>
      <c r="G65" s="389"/>
      <c r="H65" s="389"/>
      <c r="I65" s="389"/>
      <c r="J65" s="389"/>
      <c r="K65" s="389"/>
      <c r="L65" s="389"/>
      <c r="M65" s="389"/>
      <c r="N65" s="389"/>
      <c r="O65" s="379"/>
      <c r="P65" s="419"/>
      <c r="Q65" s="379"/>
      <c r="R65" s="419"/>
      <c r="S65" s="379"/>
      <c r="T65" s="419"/>
      <c r="U65" s="379"/>
      <c r="V65" s="398"/>
      <c r="W65" s="422"/>
      <c r="X65" s="422"/>
      <c r="Y65" s="422"/>
      <c r="Z65" s="422"/>
      <c r="AA65" s="422"/>
      <c r="AB65" s="422"/>
      <c r="AC65" s="422"/>
      <c r="AD65" s="422"/>
      <c r="AE65" s="100"/>
      <c r="AF65" s="100"/>
      <c r="AG65" s="100"/>
      <c r="AH65" s="100"/>
      <c r="AI65" s="100"/>
      <c r="AJ65" s="108"/>
      <c r="AK65" s="108"/>
      <c r="AL65" s="108"/>
      <c r="AM65" s="108"/>
      <c r="AN65" s="108"/>
      <c r="AO65" s="108"/>
      <c r="AP65" s="108"/>
      <c r="AQ65" s="108"/>
      <c r="AR65" s="108"/>
    </row>
    <row r="66" spans="1:44" ht="24" customHeight="1" x14ac:dyDescent="0.25">
      <c r="A66" s="72"/>
      <c r="C66" s="376"/>
      <c r="D66" s="138" t="s">
        <v>298</v>
      </c>
      <c r="E66" s="388" t="s">
        <v>330</v>
      </c>
      <c r="F66" s="389"/>
      <c r="G66" s="389"/>
      <c r="H66" s="389"/>
      <c r="I66" s="389"/>
      <c r="J66" s="389"/>
      <c r="K66" s="389"/>
      <c r="L66" s="389"/>
      <c r="M66" s="389"/>
      <c r="N66" s="389"/>
      <c r="O66" s="379"/>
      <c r="P66" s="419"/>
      <c r="Q66" s="379"/>
      <c r="R66" s="419"/>
      <c r="S66" s="379"/>
      <c r="T66" s="419"/>
      <c r="U66" s="379"/>
      <c r="V66" s="398"/>
      <c r="W66" s="422"/>
      <c r="X66" s="422"/>
      <c r="Y66" s="422"/>
      <c r="Z66" s="422"/>
      <c r="AA66" s="422"/>
      <c r="AB66" s="422"/>
      <c r="AC66" s="422"/>
      <c r="AD66" s="422"/>
      <c r="AE66" s="100"/>
      <c r="AF66" s="100"/>
      <c r="AG66" s="100"/>
      <c r="AH66" s="100"/>
      <c r="AI66" s="100"/>
      <c r="AJ66" s="108"/>
      <c r="AK66" s="108"/>
      <c r="AL66" s="108"/>
      <c r="AM66" s="108"/>
      <c r="AN66" s="108"/>
      <c r="AO66" s="108"/>
      <c r="AP66" s="108"/>
      <c r="AQ66" s="108"/>
      <c r="AR66" s="108"/>
    </row>
    <row r="67" spans="1:44" ht="24" customHeight="1" x14ac:dyDescent="0.25">
      <c r="A67" s="72"/>
      <c r="C67" s="376"/>
      <c r="D67" s="138" t="s">
        <v>300</v>
      </c>
      <c r="E67" s="388" t="s">
        <v>331</v>
      </c>
      <c r="F67" s="389"/>
      <c r="G67" s="389"/>
      <c r="H67" s="389"/>
      <c r="I67" s="389"/>
      <c r="J67" s="389"/>
      <c r="K67" s="389"/>
      <c r="L67" s="389"/>
      <c r="M67" s="389"/>
      <c r="N67" s="389"/>
      <c r="O67" s="379"/>
      <c r="P67" s="419"/>
      <c r="Q67" s="379"/>
      <c r="R67" s="419"/>
      <c r="S67" s="379"/>
      <c r="T67" s="419"/>
      <c r="U67" s="379"/>
      <c r="V67" s="398"/>
      <c r="W67" s="422"/>
      <c r="X67" s="422"/>
      <c r="Y67" s="422"/>
      <c r="Z67" s="422"/>
      <c r="AA67" s="422"/>
      <c r="AB67" s="422"/>
      <c r="AC67" s="422"/>
      <c r="AD67" s="422"/>
      <c r="AE67" s="100"/>
      <c r="AF67" s="100"/>
      <c r="AG67" s="100"/>
      <c r="AH67" s="100"/>
      <c r="AI67" s="100"/>
      <c r="AJ67" s="108"/>
      <c r="AK67" s="108"/>
      <c r="AL67" s="108"/>
      <c r="AM67" s="108"/>
      <c r="AN67" s="108"/>
      <c r="AO67" s="108"/>
      <c r="AP67" s="108"/>
      <c r="AQ67" s="108"/>
      <c r="AR67" s="108"/>
    </row>
    <row r="68" spans="1:44" ht="24" customHeight="1" x14ac:dyDescent="0.25">
      <c r="A68" s="72"/>
      <c r="C68" s="376"/>
      <c r="D68" s="138" t="s">
        <v>302</v>
      </c>
      <c r="E68" s="388" t="s">
        <v>332</v>
      </c>
      <c r="F68" s="389"/>
      <c r="G68" s="389"/>
      <c r="H68" s="389"/>
      <c r="I68" s="389"/>
      <c r="J68" s="389"/>
      <c r="K68" s="389"/>
      <c r="L68" s="389"/>
      <c r="M68" s="389"/>
      <c r="N68" s="389"/>
      <c r="O68" s="379"/>
      <c r="P68" s="419"/>
      <c r="Q68" s="379"/>
      <c r="R68" s="419"/>
      <c r="S68" s="379"/>
      <c r="T68" s="419"/>
      <c r="U68" s="379"/>
      <c r="V68" s="398"/>
      <c r="W68" s="422"/>
      <c r="X68" s="422"/>
      <c r="Y68" s="422"/>
      <c r="Z68" s="422"/>
      <c r="AA68" s="422"/>
      <c r="AB68" s="422"/>
      <c r="AC68" s="422"/>
      <c r="AD68" s="422"/>
      <c r="AE68" s="100"/>
      <c r="AF68" s="100"/>
      <c r="AG68" s="100"/>
      <c r="AH68" s="100"/>
      <c r="AI68" s="100"/>
      <c r="AJ68" s="108"/>
      <c r="AK68" s="108"/>
      <c r="AL68" s="108"/>
      <c r="AM68" s="108"/>
      <c r="AN68" s="108"/>
      <c r="AO68" s="108"/>
      <c r="AP68" s="108"/>
      <c r="AQ68" s="108"/>
      <c r="AR68" s="108"/>
    </row>
    <row r="69" spans="1:44" ht="34" customHeight="1" x14ac:dyDescent="0.25">
      <c r="A69" s="72"/>
      <c r="C69" s="376"/>
      <c r="D69" s="138" t="s">
        <v>304</v>
      </c>
      <c r="E69" s="388" t="s">
        <v>333</v>
      </c>
      <c r="F69" s="389"/>
      <c r="G69" s="389"/>
      <c r="H69" s="389"/>
      <c r="I69" s="389"/>
      <c r="J69" s="389"/>
      <c r="K69" s="389"/>
      <c r="L69" s="389"/>
      <c r="M69" s="389"/>
      <c r="N69" s="389"/>
      <c r="O69" s="379"/>
      <c r="P69" s="419"/>
      <c r="Q69" s="379"/>
      <c r="R69" s="419"/>
      <c r="S69" s="379"/>
      <c r="T69" s="419"/>
      <c r="U69" s="379"/>
      <c r="V69" s="398"/>
      <c r="W69" s="422"/>
      <c r="X69" s="422"/>
      <c r="Y69" s="422"/>
      <c r="Z69" s="422"/>
      <c r="AA69" s="422"/>
      <c r="AB69" s="422"/>
      <c r="AC69" s="422"/>
      <c r="AD69" s="422"/>
      <c r="AE69" s="100"/>
      <c r="AF69" s="100"/>
      <c r="AG69" s="100"/>
      <c r="AH69" s="100"/>
      <c r="AI69" s="100"/>
      <c r="AJ69" s="108"/>
      <c r="AK69" s="108"/>
      <c r="AL69" s="108"/>
      <c r="AM69" s="108"/>
      <c r="AN69" s="108"/>
      <c r="AO69" s="108"/>
      <c r="AP69" s="108"/>
      <c r="AQ69" s="108"/>
      <c r="AR69" s="108"/>
    </row>
    <row r="70" spans="1:44" ht="24" customHeight="1" x14ac:dyDescent="0.25">
      <c r="A70" s="72"/>
      <c r="C70" s="376"/>
      <c r="D70" s="138" t="s">
        <v>334</v>
      </c>
      <c r="E70" s="388" t="s">
        <v>335</v>
      </c>
      <c r="F70" s="389"/>
      <c r="G70" s="389"/>
      <c r="H70" s="389"/>
      <c r="I70" s="389"/>
      <c r="J70" s="389"/>
      <c r="K70" s="389"/>
      <c r="L70" s="389"/>
      <c r="M70" s="389"/>
      <c r="N70" s="389"/>
      <c r="O70" s="379"/>
      <c r="P70" s="419"/>
      <c r="Q70" s="379"/>
      <c r="R70" s="419"/>
      <c r="S70" s="379"/>
      <c r="T70" s="419"/>
      <c r="U70" s="379"/>
      <c r="V70" s="398"/>
      <c r="W70" s="422"/>
      <c r="X70" s="422"/>
      <c r="Y70" s="422"/>
      <c r="Z70" s="422"/>
      <c r="AA70" s="422"/>
      <c r="AB70" s="422"/>
      <c r="AC70" s="422"/>
      <c r="AD70" s="422"/>
      <c r="AE70" s="100"/>
      <c r="AF70" s="100"/>
      <c r="AG70" s="100"/>
      <c r="AH70" s="100"/>
      <c r="AI70" s="100"/>
      <c r="AJ70" s="108"/>
      <c r="AK70" s="108"/>
      <c r="AL70" s="108"/>
      <c r="AM70" s="108"/>
      <c r="AN70" s="108"/>
      <c r="AO70" s="108"/>
      <c r="AP70" s="108"/>
      <c r="AQ70" s="108"/>
      <c r="AR70" s="108"/>
    </row>
    <row r="71" spans="1:44" ht="24" customHeight="1" x14ac:dyDescent="0.25">
      <c r="A71" s="72"/>
      <c r="C71" s="376"/>
      <c r="D71" s="138" t="s">
        <v>308</v>
      </c>
      <c r="E71" s="388" t="s">
        <v>336</v>
      </c>
      <c r="F71" s="389"/>
      <c r="G71" s="389"/>
      <c r="H71" s="389"/>
      <c r="I71" s="389"/>
      <c r="J71" s="389"/>
      <c r="K71" s="389"/>
      <c r="L71" s="389"/>
      <c r="M71" s="389"/>
      <c r="N71" s="389"/>
      <c r="O71" s="379"/>
      <c r="P71" s="419"/>
      <c r="Q71" s="379"/>
      <c r="R71" s="419"/>
      <c r="S71" s="379"/>
      <c r="T71" s="419"/>
      <c r="U71" s="379"/>
      <c r="V71" s="398"/>
      <c r="W71" s="422"/>
      <c r="X71" s="422"/>
      <c r="Y71" s="422"/>
      <c r="Z71" s="422"/>
      <c r="AA71" s="422"/>
      <c r="AB71" s="422"/>
      <c r="AC71" s="422"/>
      <c r="AD71" s="422"/>
      <c r="AE71" s="100"/>
      <c r="AF71" s="100"/>
      <c r="AG71" s="100"/>
      <c r="AH71" s="100"/>
      <c r="AI71" s="100"/>
      <c r="AJ71" s="108"/>
      <c r="AK71" s="108"/>
      <c r="AL71" s="108"/>
      <c r="AM71" s="108"/>
      <c r="AN71" s="108"/>
      <c r="AO71" s="108"/>
      <c r="AP71" s="108"/>
      <c r="AQ71" s="108"/>
      <c r="AR71" s="108"/>
    </row>
    <row r="72" spans="1:44" ht="24" customHeight="1" x14ac:dyDescent="0.25">
      <c r="A72" s="72"/>
      <c r="C72" s="376"/>
      <c r="D72" s="138" t="s">
        <v>310</v>
      </c>
      <c r="E72" s="388" t="s">
        <v>337</v>
      </c>
      <c r="F72" s="389"/>
      <c r="G72" s="389"/>
      <c r="H72" s="389"/>
      <c r="I72" s="389"/>
      <c r="J72" s="389"/>
      <c r="K72" s="389"/>
      <c r="L72" s="389"/>
      <c r="M72" s="389"/>
      <c r="N72" s="389"/>
      <c r="O72" s="379"/>
      <c r="P72" s="419"/>
      <c r="Q72" s="379"/>
      <c r="R72" s="419"/>
      <c r="S72" s="379"/>
      <c r="T72" s="419"/>
      <c r="U72" s="379"/>
      <c r="V72" s="398"/>
      <c r="W72" s="422"/>
      <c r="X72" s="422"/>
      <c r="Y72" s="422"/>
      <c r="Z72" s="422"/>
      <c r="AA72" s="422"/>
      <c r="AB72" s="422"/>
      <c r="AC72" s="422"/>
      <c r="AD72" s="422"/>
      <c r="AE72" s="100"/>
      <c r="AF72" s="100"/>
      <c r="AG72" s="100"/>
      <c r="AH72" s="100"/>
      <c r="AI72" s="100"/>
      <c r="AJ72" s="108"/>
      <c r="AK72" s="108"/>
      <c r="AL72" s="108"/>
      <c r="AM72" s="108"/>
      <c r="AN72" s="108"/>
      <c r="AO72" s="108"/>
      <c r="AP72" s="108"/>
      <c r="AQ72" s="108"/>
      <c r="AR72" s="108"/>
    </row>
    <row r="73" spans="1:44" ht="24" customHeight="1" x14ac:dyDescent="0.25">
      <c r="A73" s="72"/>
      <c r="C73" s="376"/>
      <c r="D73" s="138" t="s">
        <v>312</v>
      </c>
      <c r="E73" s="388" t="s">
        <v>338</v>
      </c>
      <c r="F73" s="389"/>
      <c r="G73" s="389"/>
      <c r="H73" s="389"/>
      <c r="I73" s="389"/>
      <c r="J73" s="389"/>
      <c r="K73" s="389"/>
      <c r="L73" s="389"/>
      <c r="M73" s="389"/>
      <c r="N73" s="389"/>
      <c r="O73" s="379"/>
      <c r="P73" s="419"/>
      <c r="Q73" s="379"/>
      <c r="R73" s="419"/>
      <c r="S73" s="379"/>
      <c r="T73" s="419"/>
      <c r="U73" s="379"/>
      <c r="V73" s="398"/>
      <c r="W73" s="422"/>
      <c r="X73" s="422"/>
      <c r="Y73" s="422"/>
      <c r="Z73" s="422"/>
      <c r="AA73" s="422"/>
      <c r="AB73" s="422"/>
      <c r="AC73" s="422"/>
      <c r="AD73" s="422"/>
      <c r="AE73" s="100"/>
      <c r="AF73" s="100"/>
      <c r="AG73" s="100"/>
      <c r="AH73" s="100"/>
      <c r="AI73" s="100"/>
      <c r="AJ73" s="108"/>
      <c r="AK73" s="108"/>
      <c r="AL73" s="108"/>
      <c r="AM73" s="108"/>
      <c r="AN73" s="108"/>
      <c r="AO73" s="108"/>
      <c r="AP73" s="108"/>
      <c r="AQ73" s="108"/>
      <c r="AR73" s="108"/>
    </row>
    <row r="74" spans="1:44" ht="24" customHeight="1" x14ac:dyDescent="0.25">
      <c r="A74" s="72"/>
      <c r="C74" s="376"/>
      <c r="D74" s="138" t="s">
        <v>314</v>
      </c>
      <c r="E74" s="388" t="s">
        <v>339</v>
      </c>
      <c r="F74" s="389"/>
      <c r="G74" s="389"/>
      <c r="H74" s="389"/>
      <c r="I74" s="389"/>
      <c r="J74" s="389"/>
      <c r="K74" s="389"/>
      <c r="L74" s="389"/>
      <c r="M74" s="389"/>
      <c r="N74" s="389"/>
      <c r="O74" s="379"/>
      <c r="P74" s="419"/>
      <c r="Q74" s="379"/>
      <c r="R74" s="419"/>
      <c r="S74" s="379"/>
      <c r="T74" s="419"/>
      <c r="U74" s="379"/>
      <c r="V74" s="398"/>
      <c r="W74" s="422"/>
      <c r="X74" s="422"/>
      <c r="Y74" s="422"/>
      <c r="Z74" s="422"/>
      <c r="AA74" s="422"/>
      <c r="AB74" s="422"/>
      <c r="AC74" s="422"/>
      <c r="AD74" s="422"/>
      <c r="AE74" s="100"/>
      <c r="AF74" s="100"/>
      <c r="AG74" s="100"/>
      <c r="AH74" s="100"/>
      <c r="AI74" s="100"/>
      <c r="AJ74" s="108"/>
      <c r="AK74" s="108"/>
      <c r="AL74" s="108"/>
      <c r="AM74" s="108"/>
      <c r="AN74" s="108"/>
      <c r="AO74" s="108"/>
      <c r="AP74" s="108"/>
      <c r="AQ74" s="108"/>
      <c r="AR74" s="108"/>
    </row>
    <row r="75" spans="1:44" ht="24" customHeight="1" x14ac:dyDescent="0.25">
      <c r="A75" s="72"/>
      <c r="C75" s="376"/>
      <c r="D75" s="138" t="s">
        <v>316</v>
      </c>
      <c r="E75" s="388" t="s">
        <v>340</v>
      </c>
      <c r="F75" s="389"/>
      <c r="G75" s="389"/>
      <c r="H75" s="389"/>
      <c r="I75" s="389"/>
      <c r="J75" s="389"/>
      <c r="K75" s="389"/>
      <c r="L75" s="389"/>
      <c r="M75" s="389"/>
      <c r="N75" s="389"/>
      <c r="O75" s="379"/>
      <c r="P75" s="419"/>
      <c r="Q75" s="379"/>
      <c r="R75" s="419"/>
      <c r="S75" s="379"/>
      <c r="T75" s="419"/>
      <c r="U75" s="379"/>
      <c r="V75" s="398"/>
      <c r="W75" s="422"/>
      <c r="X75" s="422"/>
      <c r="Y75" s="422"/>
      <c r="Z75" s="422"/>
      <c r="AA75" s="422"/>
      <c r="AB75" s="422"/>
      <c r="AC75" s="422"/>
      <c r="AD75" s="422"/>
      <c r="AE75" s="100"/>
      <c r="AF75" s="100"/>
      <c r="AG75" s="100"/>
      <c r="AH75" s="100"/>
      <c r="AI75" s="100"/>
      <c r="AJ75" s="108"/>
      <c r="AK75" s="108"/>
      <c r="AL75" s="108"/>
      <c r="AM75" s="108"/>
      <c r="AN75" s="108"/>
      <c r="AO75" s="108"/>
      <c r="AP75" s="108"/>
      <c r="AQ75" s="108"/>
      <c r="AR75" s="108"/>
    </row>
    <row r="76" spans="1:44" ht="24" customHeight="1" x14ac:dyDescent="0.25">
      <c r="A76" s="72"/>
      <c r="C76" s="376"/>
      <c r="D76" s="138" t="s">
        <v>318</v>
      </c>
      <c r="E76" s="388" t="s">
        <v>341</v>
      </c>
      <c r="F76" s="389"/>
      <c r="G76" s="389"/>
      <c r="H76" s="389"/>
      <c r="I76" s="389"/>
      <c r="J76" s="389"/>
      <c r="K76" s="389"/>
      <c r="L76" s="389"/>
      <c r="M76" s="389"/>
      <c r="N76" s="389"/>
      <c r="O76" s="379"/>
      <c r="P76" s="419"/>
      <c r="Q76" s="379"/>
      <c r="R76" s="419"/>
      <c r="S76" s="379"/>
      <c r="T76" s="419"/>
      <c r="U76" s="379"/>
      <c r="V76" s="398"/>
      <c r="W76" s="422"/>
      <c r="X76" s="422"/>
      <c r="Y76" s="422"/>
      <c r="Z76" s="422"/>
      <c r="AA76" s="422"/>
      <c r="AB76" s="422"/>
      <c r="AC76" s="422"/>
      <c r="AD76" s="422"/>
      <c r="AE76" s="100"/>
      <c r="AF76" s="100"/>
      <c r="AG76" s="100"/>
      <c r="AH76" s="100"/>
      <c r="AI76" s="100"/>
      <c r="AJ76" s="108"/>
      <c r="AK76" s="108"/>
      <c r="AL76" s="108"/>
      <c r="AM76" s="108"/>
      <c r="AN76" s="108"/>
      <c r="AO76" s="108"/>
      <c r="AP76" s="108"/>
      <c r="AQ76" s="108"/>
      <c r="AR76" s="108"/>
    </row>
    <row r="77" spans="1:44" ht="24" customHeight="1" x14ac:dyDescent="0.25">
      <c r="A77" s="72"/>
      <c r="C77" s="376"/>
      <c r="D77" s="138" t="s">
        <v>320</v>
      </c>
      <c r="E77" s="388" t="s">
        <v>342</v>
      </c>
      <c r="F77" s="389"/>
      <c r="G77" s="389"/>
      <c r="H77" s="389"/>
      <c r="I77" s="389"/>
      <c r="J77" s="389"/>
      <c r="K77" s="389"/>
      <c r="L77" s="389"/>
      <c r="M77" s="389"/>
      <c r="N77" s="389"/>
      <c r="O77" s="379"/>
      <c r="P77" s="419"/>
      <c r="Q77" s="379"/>
      <c r="R77" s="419"/>
      <c r="S77" s="379"/>
      <c r="T77" s="419"/>
      <c r="U77" s="379"/>
      <c r="V77" s="398"/>
      <c r="W77" s="422"/>
      <c r="X77" s="422"/>
      <c r="Y77" s="422"/>
      <c r="Z77" s="422"/>
      <c r="AA77" s="422"/>
      <c r="AB77" s="422"/>
      <c r="AC77" s="422"/>
      <c r="AD77" s="422"/>
      <c r="AE77" s="100"/>
      <c r="AF77" s="100"/>
      <c r="AG77" s="100"/>
      <c r="AH77" s="100"/>
      <c r="AI77" s="100"/>
      <c r="AJ77" s="108"/>
      <c r="AK77" s="108"/>
      <c r="AL77" s="108"/>
      <c r="AM77" s="108"/>
      <c r="AN77" s="108"/>
      <c r="AO77" s="108"/>
      <c r="AP77" s="108"/>
      <c r="AQ77" s="108"/>
      <c r="AR77" s="108"/>
    </row>
    <row r="78" spans="1:44" ht="24" customHeight="1" x14ac:dyDescent="0.25">
      <c r="A78" s="72"/>
      <c r="C78" s="376"/>
      <c r="D78" s="138" t="s">
        <v>322</v>
      </c>
      <c r="E78" s="412" t="s">
        <v>343</v>
      </c>
      <c r="F78" s="413"/>
      <c r="G78" s="413"/>
      <c r="H78" s="413"/>
      <c r="I78" s="413"/>
      <c r="J78" s="413"/>
      <c r="K78" s="413"/>
      <c r="L78" s="413"/>
      <c r="M78" s="413"/>
      <c r="N78" s="413"/>
      <c r="O78" s="379"/>
      <c r="P78" s="419"/>
      <c r="Q78" s="379"/>
      <c r="R78" s="419"/>
      <c r="S78" s="379"/>
      <c r="T78" s="419"/>
      <c r="U78" s="379"/>
      <c r="V78" s="398"/>
      <c r="W78" s="422"/>
      <c r="X78" s="422"/>
      <c r="Y78" s="422"/>
      <c r="Z78" s="422"/>
      <c r="AA78" s="422"/>
      <c r="AB78" s="422"/>
      <c r="AC78" s="422"/>
      <c r="AD78" s="422"/>
      <c r="AE78" s="100"/>
      <c r="AF78" s="100"/>
      <c r="AG78" s="100"/>
      <c r="AH78" s="100"/>
      <c r="AI78" s="100"/>
      <c r="AJ78" s="108"/>
      <c r="AK78" s="108"/>
      <c r="AL78" s="108"/>
      <c r="AM78" s="108"/>
      <c r="AN78" s="108"/>
      <c r="AO78" s="108"/>
      <c r="AP78" s="108"/>
      <c r="AQ78" s="108"/>
      <c r="AR78" s="108"/>
    </row>
    <row r="79" spans="1:44" ht="24" customHeight="1" thickBot="1" x14ac:dyDescent="0.3">
      <c r="A79" s="72"/>
      <c r="C79" s="376"/>
      <c r="D79" s="139" t="s">
        <v>324</v>
      </c>
      <c r="E79" s="391" t="s">
        <v>344</v>
      </c>
      <c r="F79" s="392"/>
      <c r="G79" s="392"/>
      <c r="H79" s="392"/>
      <c r="I79" s="392"/>
      <c r="J79" s="392"/>
      <c r="K79" s="392"/>
      <c r="L79" s="392"/>
      <c r="M79" s="392"/>
      <c r="N79" s="392"/>
      <c r="O79" s="368"/>
      <c r="P79" s="420"/>
      <c r="Q79" s="368"/>
      <c r="R79" s="420"/>
      <c r="S79" s="368"/>
      <c r="T79" s="420"/>
      <c r="U79" s="368"/>
      <c r="V79" s="369"/>
      <c r="W79" s="422"/>
      <c r="X79" s="422"/>
      <c r="Y79" s="422"/>
      <c r="Z79" s="422"/>
      <c r="AA79" s="422"/>
      <c r="AB79" s="422"/>
      <c r="AC79" s="422"/>
      <c r="AD79" s="422"/>
      <c r="AE79" s="100"/>
      <c r="AF79" s="100"/>
      <c r="AG79" s="100"/>
      <c r="AH79" s="100"/>
      <c r="AI79" s="100"/>
      <c r="AJ79" s="108"/>
      <c r="AK79" s="108"/>
      <c r="AL79" s="108"/>
      <c r="AM79" s="108"/>
      <c r="AN79" s="108"/>
      <c r="AO79" s="108"/>
      <c r="AP79" s="108"/>
      <c r="AQ79" s="108"/>
      <c r="AR79" s="108"/>
    </row>
    <row r="80" spans="1:44" ht="30.75" customHeight="1" x14ac:dyDescent="0.25">
      <c r="A80" s="72"/>
      <c r="C80" s="376"/>
      <c r="E80" s="395" t="s">
        <v>284</v>
      </c>
      <c r="F80" s="395"/>
      <c r="G80" s="395"/>
      <c r="H80" s="395"/>
      <c r="I80" s="395"/>
      <c r="J80" s="395"/>
      <c r="K80" s="395"/>
      <c r="L80" s="395"/>
      <c r="M80" s="395"/>
      <c r="N80" s="395"/>
      <c r="O80" s="100"/>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row>
    <row r="81" spans="1:44" ht="30.75" customHeight="1" x14ac:dyDescent="0.25">
      <c r="A81" s="72"/>
      <c r="C81" s="376"/>
      <c r="E81" s="143"/>
      <c r="F81" s="143"/>
      <c r="G81" s="143"/>
      <c r="H81" s="143"/>
      <c r="I81" s="143"/>
      <c r="J81" s="143"/>
      <c r="K81" s="143"/>
      <c r="L81" s="143"/>
      <c r="M81" s="143"/>
      <c r="N81" s="143"/>
      <c r="O81" s="100"/>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row>
    <row r="82" spans="1:44" ht="27.75" customHeight="1" x14ac:dyDescent="0.25">
      <c r="A82" s="72"/>
      <c r="C82" s="376"/>
      <c r="E82" s="380" t="s">
        <v>240</v>
      </c>
      <c r="F82" s="380"/>
      <c r="G82" s="380"/>
      <c r="H82" s="380"/>
      <c r="I82" s="380"/>
      <c r="J82" s="380"/>
      <c r="K82" s="380"/>
      <c r="L82" s="380"/>
      <c r="M82" s="380"/>
      <c r="N82" s="380"/>
      <c r="O82" s="104"/>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row>
    <row r="83" spans="1:44" ht="13.5" customHeight="1" thickBot="1" x14ac:dyDescent="0.3">
      <c r="A83" s="72"/>
      <c r="C83" s="376"/>
      <c r="E83" s="98"/>
      <c r="F83" s="99"/>
      <c r="G83" s="96"/>
      <c r="H83" s="100"/>
      <c r="I83" s="100"/>
      <c r="J83" s="100"/>
      <c r="K83" s="100"/>
      <c r="L83" s="104"/>
      <c r="M83" s="104"/>
      <c r="N83" s="104"/>
      <c r="O83" s="104"/>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row>
    <row r="84" spans="1:44" ht="42.75" customHeight="1" thickBot="1" x14ac:dyDescent="0.3">
      <c r="A84" s="72"/>
      <c r="C84" s="376"/>
      <c r="D84" s="140"/>
      <c r="E84" s="425" t="s">
        <v>287</v>
      </c>
      <c r="F84" s="426"/>
      <c r="G84" s="426"/>
      <c r="H84" s="426"/>
      <c r="I84" s="426"/>
      <c r="J84" s="426"/>
      <c r="K84" s="426"/>
      <c r="L84" s="426"/>
      <c r="M84" s="426"/>
      <c r="N84" s="426"/>
      <c r="O84" s="426" t="s">
        <v>288</v>
      </c>
      <c r="P84" s="426"/>
      <c r="Q84" s="426" t="s">
        <v>289</v>
      </c>
      <c r="R84" s="426"/>
      <c r="S84" s="426" t="s">
        <v>290</v>
      </c>
      <c r="T84" s="426"/>
      <c r="U84" s="426" t="s">
        <v>291</v>
      </c>
      <c r="V84" s="429"/>
      <c r="W84" s="108"/>
      <c r="X84" s="108"/>
      <c r="Y84" s="108"/>
      <c r="Z84" s="108"/>
      <c r="AA84" s="108"/>
      <c r="AB84" s="108"/>
      <c r="AC84" s="108"/>
      <c r="AD84" s="108"/>
      <c r="AE84" s="108"/>
      <c r="AF84" s="108"/>
      <c r="AG84" s="108"/>
      <c r="AH84" s="108"/>
      <c r="AI84" s="108"/>
      <c r="AJ84" s="108"/>
      <c r="AK84" s="108"/>
      <c r="AL84" s="108"/>
      <c r="AM84" s="108"/>
      <c r="AN84" s="108"/>
      <c r="AO84" s="108"/>
      <c r="AP84" s="108"/>
      <c r="AQ84" s="108"/>
      <c r="AR84" s="108"/>
    </row>
    <row r="85" spans="1:44" ht="36" customHeight="1" x14ac:dyDescent="0.25">
      <c r="A85" s="72"/>
      <c r="C85" s="376"/>
      <c r="D85" s="141" t="s">
        <v>345</v>
      </c>
      <c r="E85" s="427" t="s">
        <v>346</v>
      </c>
      <c r="F85" s="428"/>
      <c r="G85" s="428"/>
      <c r="H85" s="428"/>
      <c r="I85" s="428"/>
      <c r="J85" s="428"/>
      <c r="K85" s="428"/>
      <c r="L85" s="428"/>
      <c r="M85" s="428"/>
      <c r="N85" s="428"/>
      <c r="O85" s="508" t="str">
        <f t="shared" ref="O85:O92" si="0">IFERROR((IF((O63/O42)&gt;100%,"100%",(O63/O42))),"")</f>
        <v/>
      </c>
      <c r="P85" s="508"/>
      <c r="Q85" s="508" t="str">
        <f t="shared" ref="Q85:Q101" si="1">IFERROR((IF((Q63/Q42)&gt;100%,"100%",(Q63/Q42))),"")</f>
        <v/>
      </c>
      <c r="R85" s="508"/>
      <c r="S85" s="508" t="str">
        <f t="shared" ref="S85:S101" si="2">IFERROR((IF((S63/S42)&gt;100%,"100%",(S63/S42))),"")</f>
        <v/>
      </c>
      <c r="T85" s="508"/>
      <c r="U85" s="508" t="str">
        <f>IFERROR((IF((U63/U42)&gt;100%,"100%",(U63/U42))),"")</f>
        <v/>
      </c>
      <c r="V85" s="509"/>
      <c r="W85" s="108"/>
      <c r="X85" s="108"/>
      <c r="Y85" s="108"/>
      <c r="Z85" s="108"/>
      <c r="AA85" s="108"/>
      <c r="AB85" s="108"/>
      <c r="AC85" s="108"/>
      <c r="AD85" s="108"/>
      <c r="AE85" s="108"/>
      <c r="AF85" s="108"/>
      <c r="AG85" s="108"/>
      <c r="AH85" s="108"/>
      <c r="AI85" s="108"/>
      <c r="AJ85" s="108"/>
      <c r="AK85" s="108"/>
      <c r="AL85" s="108"/>
      <c r="AM85" s="108"/>
      <c r="AN85" s="108"/>
      <c r="AO85" s="108"/>
      <c r="AP85" s="108"/>
      <c r="AQ85" s="108"/>
      <c r="AR85" s="108"/>
    </row>
    <row r="86" spans="1:44" ht="32.5" customHeight="1" x14ac:dyDescent="0.25">
      <c r="A86" s="72"/>
      <c r="C86" s="376"/>
      <c r="D86" s="136" t="s">
        <v>294</v>
      </c>
      <c r="E86" s="388" t="s">
        <v>347</v>
      </c>
      <c r="F86" s="389"/>
      <c r="G86" s="389"/>
      <c r="H86" s="389"/>
      <c r="I86" s="389"/>
      <c r="J86" s="389"/>
      <c r="K86" s="389"/>
      <c r="L86" s="389"/>
      <c r="M86" s="389"/>
      <c r="N86" s="389"/>
      <c r="O86" s="510" t="str">
        <f t="shared" si="0"/>
        <v/>
      </c>
      <c r="P86" s="510"/>
      <c r="Q86" s="510" t="str">
        <f t="shared" si="1"/>
        <v/>
      </c>
      <c r="R86" s="510"/>
      <c r="S86" s="510" t="str">
        <f t="shared" si="2"/>
        <v/>
      </c>
      <c r="T86" s="510"/>
      <c r="U86" s="510" t="str">
        <f t="shared" ref="U86" si="3">IFERROR((IF((U64/U43)&gt;100%,"100%",(U64/U43))),"")</f>
        <v/>
      </c>
      <c r="V86" s="511"/>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row>
    <row r="87" spans="1:44" ht="24" customHeight="1" x14ac:dyDescent="0.25">
      <c r="A87" s="72"/>
      <c r="C87" s="376"/>
      <c r="D87" s="136" t="s">
        <v>296</v>
      </c>
      <c r="E87" s="388" t="s">
        <v>348</v>
      </c>
      <c r="F87" s="389"/>
      <c r="G87" s="389"/>
      <c r="H87" s="389"/>
      <c r="I87" s="389"/>
      <c r="J87" s="389"/>
      <c r="K87" s="389"/>
      <c r="L87" s="389"/>
      <c r="M87" s="389"/>
      <c r="N87" s="389"/>
      <c r="O87" s="510" t="str">
        <f t="shared" si="0"/>
        <v/>
      </c>
      <c r="P87" s="510"/>
      <c r="Q87" s="510" t="str">
        <f t="shared" si="1"/>
        <v/>
      </c>
      <c r="R87" s="510"/>
      <c r="S87" s="510" t="str">
        <f t="shared" si="2"/>
        <v/>
      </c>
      <c r="T87" s="510"/>
      <c r="U87" s="510" t="str">
        <f t="shared" ref="U87:U101" si="4">IFERROR((IF((U65/U44)&gt;100%,"100%",(U65/U44))),"")</f>
        <v/>
      </c>
      <c r="V87" s="511"/>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row>
    <row r="88" spans="1:44" ht="24" customHeight="1" x14ac:dyDescent="0.25">
      <c r="A88" s="72"/>
      <c r="C88" s="376"/>
      <c r="D88" s="136" t="s">
        <v>298</v>
      </c>
      <c r="E88" s="388" t="s">
        <v>349</v>
      </c>
      <c r="F88" s="389"/>
      <c r="G88" s="389"/>
      <c r="H88" s="389"/>
      <c r="I88" s="389"/>
      <c r="J88" s="389"/>
      <c r="K88" s="389"/>
      <c r="L88" s="389"/>
      <c r="M88" s="389"/>
      <c r="N88" s="389"/>
      <c r="O88" s="510" t="str">
        <f t="shared" si="0"/>
        <v/>
      </c>
      <c r="P88" s="510"/>
      <c r="Q88" s="510" t="str">
        <f t="shared" si="1"/>
        <v/>
      </c>
      <c r="R88" s="510"/>
      <c r="S88" s="510" t="str">
        <f t="shared" si="2"/>
        <v/>
      </c>
      <c r="T88" s="510"/>
      <c r="U88" s="510" t="str">
        <f t="shared" si="4"/>
        <v/>
      </c>
      <c r="V88" s="511"/>
      <c r="W88" s="108"/>
      <c r="X88" s="108"/>
      <c r="Y88" s="108"/>
      <c r="Z88" s="108"/>
      <c r="AA88" s="108"/>
      <c r="AB88" s="108"/>
      <c r="AC88" s="108"/>
      <c r="AD88" s="108"/>
      <c r="AE88" s="108"/>
      <c r="AF88" s="108"/>
      <c r="AG88" s="108"/>
      <c r="AH88" s="108"/>
      <c r="AI88" s="108"/>
      <c r="AJ88" s="108"/>
      <c r="AK88" s="108"/>
      <c r="AL88" s="108"/>
      <c r="AM88" s="108"/>
      <c r="AN88" s="108"/>
      <c r="AO88" s="108"/>
      <c r="AP88" s="108"/>
      <c r="AQ88" s="108"/>
      <c r="AR88" s="108"/>
    </row>
    <row r="89" spans="1:44" ht="24" customHeight="1" x14ac:dyDescent="0.25">
      <c r="A89" s="72"/>
      <c r="C89" s="376"/>
      <c r="D89" s="136" t="s">
        <v>300</v>
      </c>
      <c r="E89" s="388" t="s">
        <v>350</v>
      </c>
      <c r="F89" s="389"/>
      <c r="G89" s="389"/>
      <c r="H89" s="389"/>
      <c r="I89" s="389"/>
      <c r="J89" s="389"/>
      <c r="K89" s="389"/>
      <c r="L89" s="389"/>
      <c r="M89" s="389"/>
      <c r="N89" s="389"/>
      <c r="O89" s="510" t="str">
        <f t="shared" si="0"/>
        <v/>
      </c>
      <c r="P89" s="510"/>
      <c r="Q89" s="510" t="str">
        <f t="shared" si="1"/>
        <v/>
      </c>
      <c r="R89" s="510"/>
      <c r="S89" s="510" t="str">
        <f t="shared" si="2"/>
        <v/>
      </c>
      <c r="T89" s="510"/>
      <c r="U89" s="510" t="str">
        <f t="shared" si="4"/>
        <v/>
      </c>
      <c r="V89" s="511"/>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24" customHeight="1" x14ac:dyDescent="0.25">
      <c r="A90" s="72"/>
      <c r="C90" s="376"/>
      <c r="D90" s="136" t="s">
        <v>302</v>
      </c>
      <c r="E90" s="388" t="s">
        <v>351</v>
      </c>
      <c r="F90" s="389"/>
      <c r="G90" s="389"/>
      <c r="H90" s="389"/>
      <c r="I90" s="389"/>
      <c r="J90" s="389"/>
      <c r="K90" s="389"/>
      <c r="L90" s="389"/>
      <c r="M90" s="389"/>
      <c r="N90" s="389"/>
      <c r="O90" s="510" t="str">
        <f t="shared" si="0"/>
        <v/>
      </c>
      <c r="P90" s="510"/>
      <c r="Q90" s="510" t="str">
        <f t="shared" si="1"/>
        <v/>
      </c>
      <c r="R90" s="510"/>
      <c r="S90" s="510" t="str">
        <f t="shared" si="2"/>
        <v/>
      </c>
      <c r="T90" s="510"/>
      <c r="U90" s="510" t="str">
        <f t="shared" si="4"/>
        <v/>
      </c>
      <c r="V90" s="511"/>
      <c r="W90" s="108"/>
      <c r="X90" s="108"/>
      <c r="Y90" s="108"/>
      <c r="Z90" s="108"/>
      <c r="AA90" s="108"/>
      <c r="AB90" s="108"/>
      <c r="AC90" s="108"/>
      <c r="AD90" s="108"/>
      <c r="AE90" s="108"/>
      <c r="AF90" s="108"/>
      <c r="AG90" s="108"/>
      <c r="AH90" s="108"/>
      <c r="AI90" s="108"/>
      <c r="AJ90" s="108"/>
      <c r="AK90" s="108"/>
      <c r="AL90" s="108"/>
      <c r="AM90" s="108"/>
      <c r="AN90" s="108"/>
      <c r="AO90" s="108"/>
      <c r="AP90" s="108"/>
      <c r="AQ90" s="108"/>
      <c r="AR90" s="108"/>
    </row>
    <row r="91" spans="1:44" ht="36.75" customHeight="1" x14ac:dyDescent="0.25">
      <c r="A91" s="72"/>
      <c r="C91" s="376"/>
      <c r="D91" s="136" t="s">
        <v>304</v>
      </c>
      <c r="E91" s="388" t="s">
        <v>352</v>
      </c>
      <c r="F91" s="389"/>
      <c r="G91" s="389"/>
      <c r="H91" s="389"/>
      <c r="I91" s="389"/>
      <c r="J91" s="389"/>
      <c r="K91" s="389"/>
      <c r="L91" s="389"/>
      <c r="M91" s="389"/>
      <c r="N91" s="389"/>
      <c r="O91" s="510" t="str">
        <f t="shared" si="0"/>
        <v/>
      </c>
      <c r="P91" s="510"/>
      <c r="Q91" s="510" t="str">
        <f t="shared" si="1"/>
        <v/>
      </c>
      <c r="R91" s="510"/>
      <c r="S91" s="510" t="str">
        <f t="shared" si="2"/>
        <v/>
      </c>
      <c r="T91" s="510"/>
      <c r="U91" s="510" t="str">
        <f t="shared" si="4"/>
        <v/>
      </c>
      <c r="V91" s="511"/>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row>
    <row r="92" spans="1:44" ht="35.15" customHeight="1" x14ac:dyDescent="0.25">
      <c r="A92" s="72"/>
      <c r="C92" s="376"/>
      <c r="D92" s="136" t="s">
        <v>334</v>
      </c>
      <c r="E92" s="388" t="s">
        <v>353</v>
      </c>
      <c r="F92" s="389"/>
      <c r="G92" s="389"/>
      <c r="H92" s="389"/>
      <c r="I92" s="389"/>
      <c r="J92" s="389"/>
      <c r="K92" s="389"/>
      <c r="L92" s="389"/>
      <c r="M92" s="389"/>
      <c r="N92" s="389"/>
      <c r="O92" s="510" t="str">
        <f t="shared" si="0"/>
        <v/>
      </c>
      <c r="P92" s="510"/>
      <c r="Q92" s="510" t="str">
        <f t="shared" si="1"/>
        <v/>
      </c>
      <c r="R92" s="510"/>
      <c r="S92" s="510" t="str">
        <f t="shared" si="2"/>
        <v/>
      </c>
      <c r="T92" s="510"/>
      <c r="U92" s="510" t="str">
        <f t="shared" si="4"/>
        <v/>
      </c>
      <c r="V92" s="511"/>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row>
    <row r="93" spans="1:44" ht="24" customHeight="1" x14ac:dyDescent="0.25">
      <c r="A93" s="72"/>
      <c r="C93" s="376"/>
      <c r="D93" s="136" t="s">
        <v>308</v>
      </c>
      <c r="E93" s="388" t="s">
        <v>354</v>
      </c>
      <c r="F93" s="389"/>
      <c r="G93" s="389"/>
      <c r="H93" s="389"/>
      <c r="I93" s="389"/>
      <c r="J93" s="389"/>
      <c r="K93" s="389"/>
      <c r="L93" s="389"/>
      <c r="M93" s="389"/>
      <c r="N93" s="389"/>
      <c r="O93" s="424"/>
      <c r="P93" s="424"/>
      <c r="Q93" s="510" t="str">
        <f t="shared" si="1"/>
        <v/>
      </c>
      <c r="R93" s="510"/>
      <c r="S93" s="510" t="str">
        <f t="shared" si="2"/>
        <v/>
      </c>
      <c r="T93" s="510"/>
      <c r="U93" s="510" t="str">
        <f t="shared" si="4"/>
        <v/>
      </c>
      <c r="V93" s="511"/>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row>
    <row r="94" spans="1:44" ht="24" customHeight="1" x14ac:dyDescent="0.25">
      <c r="A94" s="72"/>
      <c r="C94" s="376"/>
      <c r="D94" s="136" t="s">
        <v>310</v>
      </c>
      <c r="E94" s="388" t="s">
        <v>355</v>
      </c>
      <c r="F94" s="389"/>
      <c r="G94" s="389"/>
      <c r="H94" s="389"/>
      <c r="I94" s="389"/>
      <c r="J94" s="389"/>
      <c r="K94" s="389"/>
      <c r="L94" s="389"/>
      <c r="M94" s="389"/>
      <c r="N94" s="389"/>
      <c r="O94" s="510" t="str">
        <f t="shared" ref="O94:O101" si="5">IFERROR((IF((O72/O51)&gt;100%,"100%",(O72/O51))),"")</f>
        <v/>
      </c>
      <c r="P94" s="510"/>
      <c r="Q94" s="510" t="str">
        <f t="shared" si="1"/>
        <v/>
      </c>
      <c r="R94" s="510"/>
      <c r="S94" s="510" t="str">
        <f t="shared" si="2"/>
        <v/>
      </c>
      <c r="T94" s="510"/>
      <c r="U94" s="510" t="str">
        <f t="shared" si="4"/>
        <v/>
      </c>
      <c r="V94" s="511"/>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row r="95" spans="1:44" ht="24" customHeight="1" x14ac:dyDescent="0.25">
      <c r="A95" s="72"/>
      <c r="C95" s="376"/>
      <c r="D95" s="136" t="s">
        <v>312</v>
      </c>
      <c r="E95" s="388" t="s">
        <v>356</v>
      </c>
      <c r="F95" s="389"/>
      <c r="G95" s="389"/>
      <c r="H95" s="389"/>
      <c r="I95" s="389"/>
      <c r="J95" s="389"/>
      <c r="K95" s="389"/>
      <c r="L95" s="389"/>
      <c r="M95" s="389"/>
      <c r="N95" s="389"/>
      <c r="O95" s="510" t="str">
        <f t="shared" si="5"/>
        <v/>
      </c>
      <c r="P95" s="510"/>
      <c r="Q95" s="510" t="str">
        <f t="shared" si="1"/>
        <v/>
      </c>
      <c r="R95" s="510"/>
      <c r="S95" s="510" t="str">
        <f t="shared" si="2"/>
        <v/>
      </c>
      <c r="T95" s="510"/>
      <c r="U95" s="510" t="str">
        <f t="shared" si="4"/>
        <v/>
      </c>
      <c r="V95" s="511"/>
      <c r="W95" s="108"/>
      <c r="X95" s="108"/>
      <c r="Y95" s="108"/>
      <c r="Z95" s="108"/>
      <c r="AA95" s="108"/>
      <c r="AB95" s="108"/>
      <c r="AC95" s="108"/>
      <c r="AD95" s="108"/>
      <c r="AE95" s="108"/>
      <c r="AF95" s="108"/>
      <c r="AG95" s="108"/>
      <c r="AH95" s="108"/>
      <c r="AI95" s="108"/>
      <c r="AJ95" s="108"/>
      <c r="AK95" s="108"/>
      <c r="AL95" s="108"/>
      <c r="AM95" s="108"/>
      <c r="AN95" s="108"/>
      <c r="AO95" s="108"/>
      <c r="AP95" s="108"/>
      <c r="AQ95" s="108"/>
      <c r="AR95" s="108"/>
    </row>
    <row r="96" spans="1:44" ht="24" customHeight="1" x14ac:dyDescent="0.25">
      <c r="A96" s="72"/>
      <c r="C96" s="376"/>
      <c r="D96" s="136" t="s">
        <v>314</v>
      </c>
      <c r="E96" s="388" t="s">
        <v>357</v>
      </c>
      <c r="F96" s="389"/>
      <c r="G96" s="389"/>
      <c r="H96" s="389"/>
      <c r="I96" s="389"/>
      <c r="J96" s="389"/>
      <c r="K96" s="389"/>
      <c r="L96" s="389"/>
      <c r="M96" s="389"/>
      <c r="N96" s="389"/>
      <c r="O96" s="510" t="str">
        <f t="shared" si="5"/>
        <v/>
      </c>
      <c r="P96" s="510"/>
      <c r="Q96" s="510" t="str">
        <f t="shared" si="1"/>
        <v/>
      </c>
      <c r="R96" s="510"/>
      <c r="S96" s="510" t="str">
        <f t="shared" si="2"/>
        <v/>
      </c>
      <c r="T96" s="510"/>
      <c r="U96" s="510" t="str">
        <f t="shared" si="4"/>
        <v/>
      </c>
      <c r="V96" s="511"/>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row r="97" spans="1:44" ht="24" customHeight="1" x14ac:dyDescent="0.25">
      <c r="A97" s="72"/>
      <c r="C97" s="376"/>
      <c r="D97" s="136" t="s">
        <v>316</v>
      </c>
      <c r="E97" s="388" t="s">
        <v>358</v>
      </c>
      <c r="F97" s="389"/>
      <c r="G97" s="389"/>
      <c r="H97" s="389"/>
      <c r="I97" s="389"/>
      <c r="J97" s="389"/>
      <c r="K97" s="389"/>
      <c r="L97" s="389"/>
      <c r="M97" s="389"/>
      <c r="N97" s="389"/>
      <c r="O97" s="510" t="str">
        <f t="shared" si="5"/>
        <v/>
      </c>
      <c r="P97" s="510"/>
      <c r="Q97" s="510" t="str">
        <f t="shared" si="1"/>
        <v/>
      </c>
      <c r="R97" s="510"/>
      <c r="S97" s="510" t="str">
        <f t="shared" si="2"/>
        <v/>
      </c>
      <c r="T97" s="510"/>
      <c r="U97" s="510" t="str">
        <f t="shared" si="4"/>
        <v/>
      </c>
      <c r="V97" s="511"/>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row>
    <row r="98" spans="1:44" ht="24" customHeight="1" x14ac:dyDescent="0.25">
      <c r="A98" s="72"/>
      <c r="C98" s="376"/>
      <c r="D98" s="136" t="s">
        <v>318</v>
      </c>
      <c r="E98" s="388" t="s">
        <v>359</v>
      </c>
      <c r="F98" s="389"/>
      <c r="G98" s="389"/>
      <c r="H98" s="389"/>
      <c r="I98" s="389"/>
      <c r="J98" s="389"/>
      <c r="K98" s="389"/>
      <c r="L98" s="389"/>
      <c r="M98" s="389"/>
      <c r="N98" s="389"/>
      <c r="O98" s="510" t="str">
        <f t="shared" si="5"/>
        <v/>
      </c>
      <c r="P98" s="510"/>
      <c r="Q98" s="510" t="str">
        <f t="shared" si="1"/>
        <v/>
      </c>
      <c r="R98" s="510"/>
      <c r="S98" s="510" t="str">
        <f t="shared" si="2"/>
        <v/>
      </c>
      <c r="T98" s="510"/>
      <c r="U98" s="510" t="str">
        <f t="shared" si="4"/>
        <v/>
      </c>
      <c r="V98" s="511"/>
      <c r="W98" s="108"/>
      <c r="X98" s="108"/>
      <c r="Y98" s="108"/>
      <c r="Z98" s="108"/>
      <c r="AA98" s="108"/>
      <c r="AB98" s="108"/>
      <c r="AC98" s="108"/>
      <c r="AD98" s="108"/>
      <c r="AE98" s="108"/>
      <c r="AF98" s="108"/>
      <c r="AG98" s="108"/>
      <c r="AH98" s="108"/>
      <c r="AI98" s="108"/>
      <c r="AJ98" s="108"/>
      <c r="AK98" s="108"/>
      <c r="AL98" s="108"/>
      <c r="AM98" s="108"/>
      <c r="AN98" s="108"/>
      <c r="AO98" s="108"/>
      <c r="AP98" s="108"/>
      <c r="AQ98" s="108"/>
      <c r="AR98" s="108"/>
    </row>
    <row r="99" spans="1:44" ht="24" customHeight="1" x14ac:dyDescent="0.25">
      <c r="A99" s="72"/>
      <c r="C99" s="376"/>
      <c r="D99" s="136" t="s">
        <v>320</v>
      </c>
      <c r="E99" s="388" t="s">
        <v>360</v>
      </c>
      <c r="F99" s="389"/>
      <c r="G99" s="389"/>
      <c r="H99" s="389"/>
      <c r="I99" s="389"/>
      <c r="J99" s="389"/>
      <c r="K99" s="389"/>
      <c r="L99" s="389"/>
      <c r="M99" s="389"/>
      <c r="N99" s="389"/>
      <c r="O99" s="510" t="str">
        <f t="shared" si="5"/>
        <v/>
      </c>
      <c r="P99" s="510"/>
      <c r="Q99" s="510" t="str">
        <f t="shared" si="1"/>
        <v/>
      </c>
      <c r="R99" s="510"/>
      <c r="S99" s="510" t="str">
        <f t="shared" si="2"/>
        <v/>
      </c>
      <c r="T99" s="510"/>
      <c r="U99" s="510" t="str">
        <f t="shared" si="4"/>
        <v/>
      </c>
      <c r="V99" s="511"/>
      <c r="W99" s="114"/>
      <c r="X99" s="111"/>
      <c r="Y99" s="114"/>
      <c r="Z99" s="111"/>
      <c r="AA99" s="114"/>
      <c r="AB99" s="111"/>
      <c r="AC99" s="111"/>
      <c r="AD99" s="114"/>
      <c r="AE99" s="111"/>
      <c r="AF99" s="114"/>
      <c r="AG99" s="111"/>
      <c r="AH99" s="114"/>
      <c r="AI99" s="111"/>
      <c r="AJ99" s="111"/>
      <c r="AK99" s="111"/>
      <c r="AL99" s="111"/>
      <c r="AM99" s="111"/>
      <c r="AN99" s="108"/>
      <c r="AO99" s="115"/>
      <c r="AP99" s="115"/>
      <c r="AQ99" s="115"/>
      <c r="AR99" s="108"/>
    </row>
    <row r="100" spans="1:44" ht="24" customHeight="1" x14ac:dyDescent="0.25">
      <c r="A100" s="72"/>
      <c r="C100" s="376"/>
      <c r="D100" s="136" t="s">
        <v>322</v>
      </c>
      <c r="E100" s="412" t="s">
        <v>361</v>
      </c>
      <c r="F100" s="413"/>
      <c r="G100" s="413"/>
      <c r="H100" s="413"/>
      <c r="I100" s="413"/>
      <c r="J100" s="413"/>
      <c r="K100" s="413"/>
      <c r="L100" s="413"/>
      <c r="M100" s="413"/>
      <c r="N100" s="413"/>
      <c r="O100" s="510" t="str">
        <f t="shared" si="5"/>
        <v/>
      </c>
      <c r="P100" s="510"/>
      <c r="Q100" s="510" t="str">
        <f t="shared" si="1"/>
        <v/>
      </c>
      <c r="R100" s="510"/>
      <c r="S100" s="510" t="str">
        <f t="shared" si="2"/>
        <v/>
      </c>
      <c r="T100" s="510"/>
      <c r="U100" s="510" t="str">
        <f t="shared" si="4"/>
        <v/>
      </c>
      <c r="V100" s="511"/>
      <c r="W100" s="77"/>
      <c r="X100" s="77"/>
      <c r="Y100" s="77"/>
      <c r="Z100" s="77"/>
      <c r="AA100" s="77"/>
      <c r="AB100" s="77"/>
      <c r="AC100" s="79"/>
      <c r="AD100" s="79"/>
      <c r="AE100" s="79"/>
      <c r="AF100" s="79"/>
      <c r="AG100" s="79"/>
      <c r="AH100" s="79"/>
      <c r="AI100" s="79"/>
      <c r="AJ100" s="112"/>
      <c r="AK100" s="112"/>
      <c r="AL100" s="112"/>
      <c r="AM100" s="112"/>
      <c r="AN100" s="112"/>
      <c r="AO100" s="116"/>
      <c r="AP100" s="116"/>
      <c r="AQ100" s="117"/>
      <c r="AR100" s="118"/>
    </row>
    <row r="101" spans="1:44" ht="24" customHeight="1" thickBot="1" x14ac:dyDescent="0.3">
      <c r="A101" s="72"/>
      <c r="C101" s="376"/>
      <c r="D101" s="137" t="s">
        <v>324</v>
      </c>
      <c r="E101" s="432" t="s">
        <v>362</v>
      </c>
      <c r="F101" s="433"/>
      <c r="G101" s="433"/>
      <c r="H101" s="433"/>
      <c r="I101" s="433"/>
      <c r="J101" s="433"/>
      <c r="K101" s="433"/>
      <c r="L101" s="433"/>
      <c r="M101" s="433"/>
      <c r="N101" s="433"/>
      <c r="O101" s="512" t="str">
        <f t="shared" si="5"/>
        <v/>
      </c>
      <c r="P101" s="512"/>
      <c r="Q101" s="512" t="str">
        <f t="shared" si="1"/>
        <v/>
      </c>
      <c r="R101" s="512"/>
      <c r="S101" s="512" t="str">
        <f t="shared" si="2"/>
        <v/>
      </c>
      <c r="T101" s="512"/>
      <c r="U101" s="512" t="str">
        <f t="shared" si="4"/>
        <v/>
      </c>
      <c r="V101" s="513"/>
      <c r="W101" s="77"/>
      <c r="X101" s="77"/>
      <c r="Y101" s="77"/>
      <c r="Z101" s="77"/>
      <c r="AA101" s="77"/>
      <c r="AB101" s="77"/>
      <c r="AC101" s="79"/>
      <c r="AD101" s="79"/>
      <c r="AE101" s="79"/>
      <c r="AF101" s="79"/>
      <c r="AG101" s="79"/>
      <c r="AH101" s="79"/>
      <c r="AI101" s="79"/>
      <c r="AJ101" s="112"/>
      <c r="AK101" s="112"/>
      <c r="AL101" s="112"/>
      <c r="AM101" s="112"/>
      <c r="AN101" s="112"/>
      <c r="AO101" s="116"/>
      <c r="AP101" s="116"/>
      <c r="AQ101" s="117"/>
      <c r="AR101" s="118"/>
    </row>
    <row r="102" spans="1:44" ht="36" customHeight="1" thickBot="1" x14ac:dyDescent="0.3">
      <c r="A102" s="72"/>
      <c r="C102" s="376"/>
      <c r="E102" s="434" t="s">
        <v>363</v>
      </c>
      <c r="F102" s="435"/>
      <c r="G102" s="435"/>
      <c r="H102" s="435"/>
      <c r="I102" s="435"/>
      <c r="J102" s="435"/>
      <c r="K102" s="435"/>
      <c r="L102" s="435"/>
      <c r="M102" s="435"/>
      <c r="N102" s="435"/>
      <c r="O102" s="512" t="str">
        <f>IFERROR(AVERAGE(O85:P101),"")</f>
        <v/>
      </c>
      <c r="P102" s="512"/>
      <c r="Q102" s="512" t="str">
        <f>IFERROR(AVERAGE(Q85:R101),"")</f>
        <v/>
      </c>
      <c r="R102" s="512"/>
      <c r="S102" s="512" t="str">
        <f>IFERROR(AVERAGE(S85:T101),"")</f>
        <v/>
      </c>
      <c r="T102" s="512"/>
      <c r="U102" s="512" t="str">
        <f>IFERROR(AVERAGE(U85:V101),"")</f>
        <v/>
      </c>
      <c r="V102" s="513"/>
      <c r="W102" s="77"/>
      <c r="X102" s="77"/>
      <c r="Y102" s="77"/>
      <c r="Z102" s="77"/>
      <c r="AA102" s="77"/>
      <c r="AB102" s="77"/>
      <c r="AC102" s="79"/>
      <c r="AD102" s="79"/>
      <c r="AE102" s="79"/>
      <c r="AF102" s="79"/>
      <c r="AG102" s="79"/>
      <c r="AH102" s="79"/>
      <c r="AI102" s="79"/>
      <c r="AJ102" s="112"/>
      <c r="AK102" s="112"/>
      <c r="AL102" s="112"/>
      <c r="AM102" s="112"/>
      <c r="AN102" s="112"/>
      <c r="AO102" s="116"/>
      <c r="AP102" s="116"/>
      <c r="AQ102" s="117"/>
      <c r="AR102" s="118"/>
    </row>
    <row r="103" spans="1:44" ht="25.5" customHeight="1" x14ac:dyDescent="0.25">
      <c r="A103" s="72"/>
      <c r="C103" s="376"/>
      <c r="E103" s="98"/>
      <c r="F103" s="99"/>
      <c r="G103" s="119"/>
      <c r="H103" s="104"/>
      <c r="I103" s="104"/>
      <c r="J103" s="104"/>
      <c r="K103" s="104"/>
      <c r="L103" s="104"/>
      <c r="M103" s="104"/>
      <c r="N103" s="104"/>
      <c r="O103" s="104"/>
      <c r="P103" s="77"/>
      <c r="Q103" s="77"/>
      <c r="R103" s="77"/>
      <c r="S103" s="77"/>
      <c r="T103" s="77"/>
      <c r="U103" s="77"/>
      <c r="V103" s="77"/>
      <c r="W103" s="77"/>
      <c r="X103" s="77"/>
      <c r="Y103" s="77"/>
      <c r="Z103" s="77"/>
      <c r="AA103" s="77"/>
      <c r="AB103" s="77"/>
      <c r="AC103" s="79"/>
      <c r="AD103" s="79"/>
      <c r="AE103" s="79"/>
      <c r="AF103" s="79"/>
      <c r="AG103" s="79"/>
      <c r="AH103" s="79"/>
      <c r="AI103" s="79"/>
      <c r="AJ103" s="112"/>
      <c r="AK103" s="112"/>
      <c r="AL103" s="112"/>
      <c r="AM103" s="112"/>
      <c r="AN103" s="112"/>
      <c r="AO103" s="116"/>
      <c r="AP103" s="116"/>
      <c r="AQ103" s="117"/>
      <c r="AR103" s="118"/>
    </row>
    <row r="104" spans="1:44" ht="25.5" customHeight="1" x14ac:dyDescent="0.25">
      <c r="A104" s="72"/>
      <c r="C104" s="376"/>
      <c r="E104" s="381" t="s">
        <v>364</v>
      </c>
      <c r="F104" s="381"/>
      <c r="G104" s="381"/>
      <c r="H104" s="381"/>
      <c r="I104" s="381"/>
      <c r="J104" s="381"/>
      <c r="K104" s="381"/>
      <c r="L104" s="381"/>
      <c r="M104" s="381"/>
      <c r="N104" s="381"/>
      <c r="O104" s="381"/>
      <c r="P104" s="77"/>
      <c r="Q104" s="77"/>
      <c r="R104" s="77"/>
      <c r="S104" s="77"/>
      <c r="T104" s="77"/>
      <c r="U104" s="77"/>
      <c r="V104" s="77"/>
      <c r="W104" s="77"/>
      <c r="X104" s="77"/>
      <c r="Y104" s="77"/>
      <c r="Z104" s="77"/>
      <c r="AA104" s="77"/>
      <c r="AB104" s="77"/>
      <c r="AC104" s="79"/>
      <c r="AD104" s="79"/>
      <c r="AE104" s="79"/>
      <c r="AF104" s="79"/>
      <c r="AG104" s="79"/>
      <c r="AH104" s="79"/>
      <c r="AI104" s="79"/>
      <c r="AJ104" s="112"/>
      <c r="AK104" s="112"/>
      <c r="AL104" s="112"/>
      <c r="AM104" s="112"/>
      <c r="AN104" s="112"/>
      <c r="AO104" s="116"/>
      <c r="AP104" s="116"/>
      <c r="AQ104" s="117"/>
      <c r="AR104" s="118"/>
    </row>
    <row r="105" spans="1:44" ht="13.5" customHeight="1" thickBot="1" x14ac:dyDescent="0.3">
      <c r="A105" s="72"/>
      <c r="C105" s="376"/>
      <c r="E105" s="120"/>
      <c r="F105" s="120"/>
      <c r="G105" s="120"/>
      <c r="H105" s="120"/>
      <c r="I105" s="120"/>
      <c r="J105" s="120"/>
      <c r="K105" s="120"/>
      <c r="L105" s="120"/>
      <c r="M105" s="120"/>
      <c r="N105" s="120"/>
      <c r="O105" s="120"/>
      <c r="P105" s="77"/>
      <c r="Q105" s="77"/>
      <c r="R105" s="77"/>
      <c r="S105" s="77"/>
      <c r="T105" s="77"/>
      <c r="U105" s="77"/>
      <c r="V105" s="77"/>
      <c r="W105" s="77"/>
      <c r="X105" s="77"/>
      <c r="Y105" s="77"/>
      <c r="Z105" s="77"/>
      <c r="AA105" s="77"/>
      <c r="AB105" s="77"/>
      <c r="AC105" s="79"/>
      <c r="AD105" s="79"/>
      <c r="AE105" s="79"/>
      <c r="AF105" s="79"/>
      <c r="AG105" s="79"/>
      <c r="AH105" s="79"/>
      <c r="AI105" s="79"/>
      <c r="AJ105" s="112"/>
      <c r="AK105" s="112"/>
      <c r="AL105" s="112"/>
      <c r="AM105" s="112"/>
      <c r="AN105" s="112"/>
      <c r="AO105" s="116"/>
      <c r="AP105" s="116"/>
      <c r="AQ105" s="117"/>
      <c r="AR105" s="118"/>
    </row>
    <row r="106" spans="1:44" ht="29.15" customHeight="1" thickBot="1" x14ac:dyDescent="0.3">
      <c r="A106" s="72"/>
      <c r="C106" s="376"/>
      <c r="E106" s="463" t="s">
        <v>365</v>
      </c>
      <c r="F106" s="464"/>
      <c r="G106" s="464"/>
      <c r="H106" s="464"/>
      <c r="I106" s="464"/>
      <c r="J106" s="464"/>
      <c r="K106" s="464"/>
      <c r="L106" s="464"/>
      <c r="M106" s="464"/>
      <c r="N106" s="464"/>
      <c r="O106" s="469" t="s">
        <v>366</v>
      </c>
      <c r="P106" s="469"/>
      <c r="Q106" s="469"/>
      <c r="R106" s="469"/>
      <c r="S106" s="469"/>
      <c r="T106" s="469"/>
      <c r="U106" s="469"/>
      <c r="V106" s="469"/>
      <c r="W106" s="469"/>
      <c r="X106" s="470"/>
      <c r="Y106" s="454" t="s">
        <v>367</v>
      </c>
      <c r="Z106" s="455"/>
      <c r="AA106" s="455"/>
      <c r="AB106" s="455"/>
      <c r="AC106" s="455"/>
      <c r="AD106" s="455"/>
      <c r="AE106" s="455"/>
      <c r="AF106" s="455"/>
      <c r="AG106" s="455"/>
      <c r="AH106" s="455"/>
      <c r="AI106" s="455"/>
      <c r="AJ106" s="455"/>
      <c r="AK106" s="455"/>
      <c r="AL106" s="455"/>
      <c r="AM106" s="455"/>
      <c r="AN106" s="456"/>
      <c r="AO106" s="116"/>
      <c r="AP106" s="116"/>
      <c r="AQ106" s="117"/>
      <c r="AR106" s="118"/>
    </row>
    <row r="107" spans="1:44" ht="20.25" customHeight="1" x14ac:dyDescent="0.25">
      <c r="A107" s="72"/>
      <c r="C107" s="376"/>
      <c r="E107" s="465"/>
      <c r="F107" s="466"/>
      <c r="G107" s="466"/>
      <c r="H107" s="466"/>
      <c r="I107" s="466"/>
      <c r="J107" s="466"/>
      <c r="K107" s="466"/>
      <c r="L107" s="466"/>
      <c r="M107" s="466"/>
      <c r="N107" s="466"/>
      <c r="O107" s="471"/>
      <c r="P107" s="471"/>
      <c r="Q107" s="471"/>
      <c r="R107" s="471"/>
      <c r="S107" s="471"/>
      <c r="T107" s="471"/>
      <c r="U107" s="471"/>
      <c r="V107" s="471"/>
      <c r="W107" s="471"/>
      <c r="X107" s="472"/>
      <c r="Y107" s="457" t="s">
        <v>288</v>
      </c>
      <c r="Z107" s="458"/>
      <c r="AA107" s="458"/>
      <c r="AB107" s="459"/>
      <c r="AC107" s="457" t="s">
        <v>289</v>
      </c>
      <c r="AD107" s="458"/>
      <c r="AE107" s="458"/>
      <c r="AF107" s="459"/>
      <c r="AG107" s="457" t="s">
        <v>290</v>
      </c>
      <c r="AH107" s="458"/>
      <c r="AI107" s="458"/>
      <c r="AJ107" s="459"/>
      <c r="AK107" s="457" t="s">
        <v>291</v>
      </c>
      <c r="AL107" s="458"/>
      <c r="AM107" s="458"/>
      <c r="AN107" s="459"/>
    </row>
    <row r="108" spans="1:44" ht="39.65" customHeight="1" thickBot="1" x14ac:dyDescent="0.3">
      <c r="A108" s="72"/>
      <c r="C108" s="376"/>
      <c r="D108" s="70"/>
      <c r="E108" s="467"/>
      <c r="F108" s="468"/>
      <c r="G108" s="468"/>
      <c r="H108" s="468"/>
      <c r="I108" s="468"/>
      <c r="J108" s="468"/>
      <c r="K108" s="468"/>
      <c r="L108" s="468"/>
      <c r="M108" s="468"/>
      <c r="N108" s="468"/>
      <c r="O108" s="473"/>
      <c r="P108" s="473"/>
      <c r="Q108" s="473"/>
      <c r="R108" s="473"/>
      <c r="S108" s="473"/>
      <c r="T108" s="473"/>
      <c r="U108" s="473"/>
      <c r="V108" s="473"/>
      <c r="W108" s="473"/>
      <c r="X108" s="474"/>
      <c r="Y108" s="438" t="s">
        <v>368</v>
      </c>
      <c r="Z108" s="439"/>
      <c r="AA108" s="436" t="s">
        <v>369</v>
      </c>
      <c r="AB108" s="437"/>
      <c r="AC108" s="438" t="s">
        <v>368</v>
      </c>
      <c r="AD108" s="439"/>
      <c r="AE108" s="436" t="s">
        <v>369</v>
      </c>
      <c r="AF108" s="437"/>
      <c r="AG108" s="438" t="s">
        <v>368</v>
      </c>
      <c r="AH108" s="439"/>
      <c r="AI108" s="436" t="s">
        <v>369</v>
      </c>
      <c r="AJ108" s="437"/>
      <c r="AK108" s="438" t="s">
        <v>368</v>
      </c>
      <c r="AL108" s="439"/>
      <c r="AM108" s="436" t="s">
        <v>369</v>
      </c>
      <c r="AN108" s="437"/>
    </row>
    <row r="109" spans="1:44" ht="24" customHeight="1" x14ac:dyDescent="0.25">
      <c r="A109" s="72"/>
      <c r="C109" s="376"/>
      <c r="D109" s="70"/>
      <c r="E109" s="461"/>
      <c r="F109" s="462"/>
      <c r="G109" s="462"/>
      <c r="H109" s="462"/>
      <c r="I109" s="462"/>
      <c r="J109" s="462"/>
      <c r="K109" s="462"/>
      <c r="L109" s="462"/>
      <c r="M109" s="462"/>
      <c r="N109" s="462"/>
      <c r="O109" s="444"/>
      <c r="P109" s="444"/>
      <c r="Q109" s="444"/>
      <c r="R109" s="444"/>
      <c r="S109" s="444"/>
      <c r="T109" s="444"/>
      <c r="U109" s="444"/>
      <c r="V109" s="444"/>
      <c r="W109" s="444"/>
      <c r="X109" s="445"/>
      <c r="Y109" s="442"/>
      <c r="Z109" s="440"/>
      <c r="AA109" s="440"/>
      <c r="AB109" s="441"/>
      <c r="AC109" s="442"/>
      <c r="AD109" s="440"/>
      <c r="AE109" s="440"/>
      <c r="AF109" s="441"/>
      <c r="AG109" s="442"/>
      <c r="AH109" s="440"/>
      <c r="AI109" s="440"/>
      <c r="AJ109" s="441"/>
      <c r="AK109" s="442"/>
      <c r="AL109" s="440"/>
      <c r="AM109" s="440"/>
      <c r="AN109" s="441"/>
    </row>
    <row r="110" spans="1:44" ht="24" customHeight="1" x14ac:dyDescent="0.25">
      <c r="A110" s="72"/>
      <c r="C110" s="376"/>
      <c r="D110" s="70"/>
      <c r="E110" s="399"/>
      <c r="F110" s="400"/>
      <c r="G110" s="400"/>
      <c r="H110" s="400"/>
      <c r="I110" s="400"/>
      <c r="J110" s="400"/>
      <c r="K110" s="400"/>
      <c r="L110" s="400"/>
      <c r="M110" s="400"/>
      <c r="N110" s="400"/>
      <c r="O110" s="444"/>
      <c r="P110" s="444"/>
      <c r="Q110" s="444"/>
      <c r="R110" s="444"/>
      <c r="S110" s="444"/>
      <c r="T110" s="444"/>
      <c r="U110" s="444"/>
      <c r="V110" s="444"/>
      <c r="W110" s="444"/>
      <c r="X110" s="445"/>
      <c r="Y110" s="430"/>
      <c r="Z110" s="431"/>
      <c r="AA110" s="431"/>
      <c r="AB110" s="443"/>
      <c r="AC110" s="430"/>
      <c r="AD110" s="431"/>
      <c r="AE110" s="431"/>
      <c r="AF110" s="443"/>
      <c r="AG110" s="430"/>
      <c r="AH110" s="431"/>
      <c r="AI110" s="431"/>
      <c r="AJ110" s="443"/>
      <c r="AK110" s="430"/>
      <c r="AL110" s="431"/>
      <c r="AM110" s="431"/>
      <c r="AN110" s="443"/>
    </row>
    <row r="111" spans="1:44" ht="24" customHeight="1" x14ac:dyDescent="0.25">
      <c r="A111" s="72"/>
      <c r="C111" s="376"/>
      <c r="D111" s="70"/>
      <c r="E111" s="399"/>
      <c r="F111" s="400"/>
      <c r="G111" s="400"/>
      <c r="H111" s="400"/>
      <c r="I111" s="400"/>
      <c r="J111" s="400"/>
      <c r="K111" s="400"/>
      <c r="L111" s="400"/>
      <c r="M111" s="400"/>
      <c r="N111" s="400"/>
      <c r="O111" s="444"/>
      <c r="P111" s="444"/>
      <c r="Q111" s="444"/>
      <c r="R111" s="444"/>
      <c r="S111" s="444"/>
      <c r="T111" s="444"/>
      <c r="U111" s="444"/>
      <c r="V111" s="444"/>
      <c r="W111" s="444"/>
      <c r="X111" s="445"/>
      <c r="Y111" s="430"/>
      <c r="Z111" s="431"/>
      <c r="AA111" s="431"/>
      <c r="AB111" s="443"/>
      <c r="AC111" s="430"/>
      <c r="AD111" s="431"/>
      <c r="AE111" s="431"/>
      <c r="AF111" s="443"/>
      <c r="AG111" s="430"/>
      <c r="AH111" s="431"/>
      <c r="AI111" s="431"/>
      <c r="AJ111" s="443"/>
      <c r="AK111" s="430"/>
      <c r="AL111" s="431"/>
      <c r="AM111" s="431"/>
      <c r="AN111" s="443"/>
    </row>
    <row r="112" spans="1:44" ht="24" customHeight="1" x14ac:dyDescent="0.25">
      <c r="A112" s="72"/>
      <c r="C112" s="376"/>
      <c r="D112" s="70"/>
      <c r="E112" s="399"/>
      <c r="F112" s="400"/>
      <c r="G112" s="400"/>
      <c r="H112" s="400"/>
      <c r="I112" s="400"/>
      <c r="J112" s="400"/>
      <c r="K112" s="400"/>
      <c r="L112" s="400"/>
      <c r="M112" s="400"/>
      <c r="N112" s="400"/>
      <c r="O112" s="444"/>
      <c r="P112" s="444"/>
      <c r="Q112" s="444"/>
      <c r="R112" s="444"/>
      <c r="S112" s="444"/>
      <c r="T112" s="444"/>
      <c r="U112" s="444"/>
      <c r="V112" s="444"/>
      <c r="W112" s="444"/>
      <c r="X112" s="445"/>
      <c r="Y112" s="430"/>
      <c r="Z112" s="431"/>
      <c r="AA112" s="431"/>
      <c r="AB112" s="443"/>
      <c r="AC112" s="430"/>
      <c r="AD112" s="431"/>
      <c r="AE112" s="431"/>
      <c r="AF112" s="443"/>
      <c r="AG112" s="430"/>
      <c r="AH112" s="431"/>
      <c r="AI112" s="431"/>
      <c r="AJ112" s="443"/>
      <c r="AK112" s="430"/>
      <c r="AL112" s="431"/>
      <c r="AM112" s="431"/>
      <c r="AN112" s="443"/>
    </row>
    <row r="113" spans="1:40" ht="24" customHeight="1" x14ac:dyDescent="0.25">
      <c r="A113" s="72"/>
      <c r="C113" s="376"/>
      <c r="D113" s="70"/>
      <c r="E113" s="399"/>
      <c r="F113" s="400"/>
      <c r="G113" s="400"/>
      <c r="H113" s="400"/>
      <c r="I113" s="400"/>
      <c r="J113" s="400"/>
      <c r="K113" s="400"/>
      <c r="L113" s="400"/>
      <c r="M113" s="400"/>
      <c r="N113" s="400"/>
      <c r="O113" s="444"/>
      <c r="P113" s="444"/>
      <c r="Q113" s="444"/>
      <c r="R113" s="444"/>
      <c r="S113" s="444"/>
      <c r="T113" s="444"/>
      <c r="U113" s="444"/>
      <c r="V113" s="444"/>
      <c r="W113" s="444"/>
      <c r="X113" s="445"/>
      <c r="Y113" s="430"/>
      <c r="Z113" s="431"/>
      <c r="AA113" s="431"/>
      <c r="AB113" s="443"/>
      <c r="AC113" s="430"/>
      <c r="AD113" s="431"/>
      <c r="AE113" s="431"/>
      <c r="AF113" s="443"/>
      <c r="AG113" s="430"/>
      <c r="AH113" s="431"/>
      <c r="AI113" s="431"/>
      <c r="AJ113" s="443"/>
      <c r="AK113" s="430"/>
      <c r="AL113" s="431"/>
      <c r="AM113" s="431"/>
      <c r="AN113" s="443"/>
    </row>
    <row r="114" spans="1:40" ht="24" customHeight="1" x14ac:dyDescent="0.25">
      <c r="A114" s="72"/>
      <c r="C114" s="376"/>
      <c r="D114" s="70"/>
      <c r="E114" s="399"/>
      <c r="F114" s="400"/>
      <c r="G114" s="400"/>
      <c r="H114" s="400"/>
      <c r="I114" s="400"/>
      <c r="J114" s="400"/>
      <c r="K114" s="400"/>
      <c r="L114" s="400"/>
      <c r="M114" s="400"/>
      <c r="N114" s="400"/>
      <c r="O114" s="444"/>
      <c r="P114" s="444"/>
      <c r="Q114" s="444"/>
      <c r="R114" s="444"/>
      <c r="S114" s="444"/>
      <c r="T114" s="444"/>
      <c r="U114" s="444"/>
      <c r="V114" s="444"/>
      <c r="W114" s="444"/>
      <c r="X114" s="445"/>
      <c r="Y114" s="430"/>
      <c r="Z114" s="431"/>
      <c r="AA114" s="431"/>
      <c r="AB114" s="443"/>
      <c r="AC114" s="430"/>
      <c r="AD114" s="431"/>
      <c r="AE114" s="431"/>
      <c r="AF114" s="443"/>
      <c r="AG114" s="430"/>
      <c r="AH114" s="431"/>
      <c r="AI114" s="431"/>
      <c r="AJ114" s="443"/>
      <c r="AK114" s="430"/>
      <c r="AL114" s="431"/>
      <c r="AM114" s="431"/>
      <c r="AN114" s="443"/>
    </row>
    <row r="115" spans="1:40" ht="24" customHeight="1" x14ac:dyDescent="0.25">
      <c r="A115" s="72"/>
      <c r="C115" s="376"/>
      <c r="D115" s="70"/>
      <c r="E115" s="399"/>
      <c r="F115" s="400"/>
      <c r="G115" s="400"/>
      <c r="H115" s="400"/>
      <c r="I115" s="400"/>
      <c r="J115" s="400"/>
      <c r="K115" s="400"/>
      <c r="L115" s="400"/>
      <c r="M115" s="400"/>
      <c r="N115" s="400"/>
      <c r="O115" s="444"/>
      <c r="P115" s="444"/>
      <c r="Q115" s="444"/>
      <c r="R115" s="444"/>
      <c r="S115" s="444"/>
      <c r="T115" s="444"/>
      <c r="U115" s="444"/>
      <c r="V115" s="444"/>
      <c r="W115" s="444"/>
      <c r="X115" s="445"/>
      <c r="Y115" s="430"/>
      <c r="Z115" s="431"/>
      <c r="AA115" s="431"/>
      <c r="AB115" s="443"/>
      <c r="AC115" s="430"/>
      <c r="AD115" s="431"/>
      <c r="AE115" s="431"/>
      <c r="AF115" s="443"/>
      <c r="AG115" s="430"/>
      <c r="AH115" s="431"/>
      <c r="AI115" s="431"/>
      <c r="AJ115" s="443"/>
      <c r="AK115" s="430"/>
      <c r="AL115" s="431"/>
      <c r="AM115" s="431"/>
      <c r="AN115" s="443"/>
    </row>
    <row r="116" spans="1:40" ht="24" customHeight="1" x14ac:dyDescent="0.25">
      <c r="A116" s="72"/>
      <c r="C116" s="376"/>
      <c r="D116" s="70"/>
      <c r="E116" s="399"/>
      <c r="F116" s="400"/>
      <c r="G116" s="400"/>
      <c r="H116" s="400"/>
      <c r="I116" s="400"/>
      <c r="J116" s="400"/>
      <c r="K116" s="400"/>
      <c r="L116" s="400"/>
      <c r="M116" s="400"/>
      <c r="N116" s="400"/>
      <c r="O116" s="444"/>
      <c r="P116" s="444"/>
      <c r="Q116" s="444"/>
      <c r="R116" s="444"/>
      <c r="S116" s="444"/>
      <c r="T116" s="444"/>
      <c r="U116" s="444"/>
      <c r="V116" s="444"/>
      <c r="W116" s="444"/>
      <c r="X116" s="445"/>
      <c r="Y116" s="430"/>
      <c r="Z116" s="431"/>
      <c r="AA116" s="431"/>
      <c r="AB116" s="443"/>
      <c r="AC116" s="430"/>
      <c r="AD116" s="431"/>
      <c r="AE116" s="431"/>
      <c r="AF116" s="443"/>
      <c r="AG116" s="430"/>
      <c r="AH116" s="431"/>
      <c r="AI116" s="431"/>
      <c r="AJ116" s="443"/>
      <c r="AK116" s="430"/>
      <c r="AL116" s="431"/>
      <c r="AM116" s="431"/>
      <c r="AN116" s="443"/>
    </row>
    <row r="117" spans="1:40" ht="24" customHeight="1" x14ac:dyDescent="0.25">
      <c r="A117" s="72"/>
      <c r="C117" s="376"/>
      <c r="D117" s="70"/>
      <c r="E117" s="399"/>
      <c r="F117" s="400"/>
      <c r="G117" s="400"/>
      <c r="H117" s="400"/>
      <c r="I117" s="400"/>
      <c r="J117" s="400"/>
      <c r="K117" s="400"/>
      <c r="L117" s="400"/>
      <c r="M117" s="400"/>
      <c r="N117" s="400"/>
      <c r="O117" s="444"/>
      <c r="P117" s="444"/>
      <c r="Q117" s="444"/>
      <c r="R117" s="444"/>
      <c r="S117" s="444"/>
      <c r="T117" s="444"/>
      <c r="U117" s="444"/>
      <c r="V117" s="444"/>
      <c r="W117" s="444"/>
      <c r="X117" s="445"/>
      <c r="Y117" s="430"/>
      <c r="Z117" s="431"/>
      <c r="AA117" s="431"/>
      <c r="AB117" s="443"/>
      <c r="AC117" s="430"/>
      <c r="AD117" s="431"/>
      <c r="AE117" s="431"/>
      <c r="AF117" s="443"/>
      <c r="AG117" s="430"/>
      <c r="AH117" s="431"/>
      <c r="AI117" s="431"/>
      <c r="AJ117" s="443"/>
      <c r="AK117" s="430"/>
      <c r="AL117" s="431"/>
      <c r="AM117" s="431"/>
      <c r="AN117" s="443"/>
    </row>
    <row r="118" spans="1:40" ht="24" customHeight="1" x14ac:dyDescent="0.25">
      <c r="A118" s="72"/>
      <c r="C118" s="376"/>
      <c r="D118" s="70"/>
      <c r="E118" s="399"/>
      <c r="F118" s="400"/>
      <c r="G118" s="400"/>
      <c r="H118" s="400"/>
      <c r="I118" s="400"/>
      <c r="J118" s="400"/>
      <c r="K118" s="400"/>
      <c r="L118" s="400"/>
      <c r="M118" s="400"/>
      <c r="N118" s="400"/>
      <c r="O118" s="444"/>
      <c r="P118" s="444"/>
      <c r="Q118" s="444"/>
      <c r="R118" s="444"/>
      <c r="S118" s="444"/>
      <c r="T118" s="444"/>
      <c r="U118" s="444"/>
      <c r="V118" s="444"/>
      <c r="W118" s="444"/>
      <c r="X118" s="445"/>
      <c r="Y118" s="430"/>
      <c r="Z118" s="431"/>
      <c r="AA118" s="431"/>
      <c r="AB118" s="443"/>
      <c r="AC118" s="430"/>
      <c r="AD118" s="431"/>
      <c r="AE118" s="431"/>
      <c r="AF118" s="443"/>
      <c r="AG118" s="430"/>
      <c r="AH118" s="431"/>
      <c r="AI118" s="431"/>
      <c r="AJ118" s="443"/>
      <c r="AK118" s="430"/>
      <c r="AL118" s="431"/>
      <c r="AM118" s="431"/>
      <c r="AN118" s="443"/>
    </row>
    <row r="119" spans="1:40" ht="24" customHeight="1" x14ac:dyDescent="0.25">
      <c r="A119" s="72"/>
      <c r="C119" s="376"/>
      <c r="D119" s="70"/>
      <c r="E119" s="399"/>
      <c r="F119" s="400"/>
      <c r="G119" s="400"/>
      <c r="H119" s="400"/>
      <c r="I119" s="400"/>
      <c r="J119" s="400"/>
      <c r="K119" s="400"/>
      <c r="L119" s="400"/>
      <c r="M119" s="400"/>
      <c r="N119" s="400"/>
      <c r="O119" s="444"/>
      <c r="P119" s="444"/>
      <c r="Q119" s="444"/>
      <c r="R119" s="444"/>
      <c r="S119" s="444"/>
      <c r="T119" s="444"/>
      <c r="U119" s="444"/>
      <c r="V119" s="444"/>
      <c r="W119" s="444"/>
      <c r="X119" s="445"/>
      <c r="Y119" s="430"/>
      <c r="Z119" s="431"/>
      <c r="AA119" s="431"/>
      <c r="AB119" s="443"/>
      <c r="AC119" s="430"/>
      <c r="AD119" s="431"/>
      <c r="AE119" s="431"/>
      <c r="AF119" s="443"/>
      <c r="AG119" s="430"/>
      <c r="AH119" s="431"/>
      <c r="AI119" s="431"/>
      <c r="AJ119" s="443"/>
      <c r="AK119" s="430"/>
      <c r="AL119" s="431"/>
      <c r="AM119" s="431"/>
      <c r="AN119" s="443"/>
    </row>
    <row r="120" spans="1:40" ht="24" customHeight="1" x14ac:dyDescent="0.25">
      <c r="A120" s="72"/>
      <c r="C120" s="376"/>
      <c r="D120" s="70"/>
      <c r="E120" s="399"/>
      <c r="F120" s="400"/>
      <c r="G120" s="400"/>
      <c r="H120" s="400"/>
      <c r="I120" s="400"/>
      <c r="J120" s="400"/>
      <c r="K120" s="400"/>
      <c r="L120" s="400"/>
      <c r="M120" s="400"/>
      <c r="N120" s="400"/>
      <c r="O120" s="444"/>
      <c r="P120" s="444"/>
      <c r="Q120" s="444"/>
      <c r="R120" s="444"/>
      <c r="S120" s="444"/>
      <c r="T120" s="444"/>
      <c r="U120" s="444"/>
      <c r="V120" s="444"/>
      <c r="W120" s="444"/>
      <c r="X120" s="445"/>
      <c r="Y120" s="430"/>
      <c r="Z120" s="431"/>
      <c r="AA120" s="431"/>
      <c r="AB120" s="443"/>
      <c r="AC120" s="430"/>
      <c r="AD120" s="431"/>
      <c r="AE120" s="431"/>
      <c r="AF120" s="443"/>
      <c r="AG120" s="430"/>
      <c r="AH120" s="431"/>
      <c r="AI120" s="431"/>
      <c r="AJ120" s="443"/>
      <c r="AK120" s="430"/>
      <c r="AL120" s="431"/>
      <c r="AM120" s="431"/>
      <c r="AN120" s="443"/>
    </row>
    <row r="121" spans="1:40" ht="24" customHeight="1" x14ac:dyDescent="0.25">
      <c r="A121" s="72"/>
      <c r="C121" s="376"/>
      <c r="D121" s="70"/>
      <c r="E121" s="399"/>
      <c r="F121" s="400"/>
      <c r="G121" s="400"/>
      <c r="H121" s="400"/>
      <c r="I121" s="400"/>
      <c r="J121" s="400"/>
      <c r="K121" s="400"/>
      <c r="L121" s="400"/>
      <c r="M121" s="400"/>
      <c r="N121" s="400"/>
      <c r="O121" s="444"/>
      <c r="P121" s="444"/>
      <c r="Q121" s="444"/>
      <c r="R121" s="444"/>
      <c r="S121" s="444"/>
      <c r="T121" s="444"/>
      <c r="U121" s="444"/>
      <c r="V121" s="444"/>
      <c r="W121" s="444"/>
      <c r="X121" s="445"/>
      <c r="Y121" s="430"/>
      <c r="Z121" s="431"/>
      <c r="AA121" s="431"/>
      <c r="AB121" s="443"/>
      <c r="AC121" s="430"/>
      <c r="AD121" s="431"/>
      <c r="AE121" s="431"/>
      <c r="AF121" s="443"/>
      <c r="AG121" s="430"/>
      <c r="AH121" s="431"/>
      <c r="AI121" s="431"/>
      <c r="AJ121" s="443"/>
      <c r="AK121" s="430"/>
      <c r="AL121" s="431"/>
      <c r="AM121" s="431"/>
      <c r="AN121" s="443"/>
    </row>
    <row r="122" spans="1:40" ht="24" customHeight="1" x14ac:dyDescent="0.25">
      <c r="A122" s="72"/>
      <c r="C122" s="376"/>
      <c r="D122" s="70"/>
      <c r="E122" s="399"/>
      <c r="F122" s="400"/>
      <c r="G122" s="400"/>
      <c r="H122" s="400"/>
      <c r="I122" s="400"/>
      <c r="J122" s="400"/>
      <c r="K122" s="400"/>
      <c r="L122" s="400"/>
      <c r="M122" s="400"/>
      <c r="N122" s="400"/>
      <c r="O122" s="444"/>
      <c r="P122" s="444"/>
      <c r="Q122" s="444"/>
      <c r="R122" s="444"/>
      <c r="S122" s="444"/>
      <c r="T122" s="444"/>
      <c r="U122" s="444"/>
      <c r="V122" s="444"/>
      <c r="W122" s="444"/>
      <c r="X122" s="445"/>
      <c r="Y122" s="430"/>
      <c r="Z122" s="431"/>
      <c r="AA122" s="431"/>
      <c r="AB122" s="443"/>
      <c r="AC122" s="430"/>
      <c r="AD122" s="431"/>
      <c r="AE122" s="431"/>
      <c r="AF122" s="443"/>
      <c r="AG122" s="430"/>
      <c r="AH122" s="431"/>
      <c r="AI122" s="431"/>
      <c r="AJ122" s="443"/>
      <c r="AK122" s="430"/>
      <c r="AL122" s="431"/>
      <c r="AM122" s="431"/>
      <c r="AN122" s="443"/>
    </row>
    <row r="123" spans="1:40" ht="24" customHeight="1" x14ac:dyDescent="0.25">
      <c r="A123" s="72"/>
      <c r="C123" s="376"/>
      <c r="D123" s="70"/>
      <c r="E123" s="399"/>
      <c r="F123" s="400"/>
      <c r="G123" s="400"/>
      <c r="H123" s="400"/>
      <c r="I123" s="400"/>
      <c r="J123" s="400"/>
      <c r="K123" s="400"/>
      <c r="L123" s="400"/>
      <c r="M123" s="400"/>
      <c r="N123" s="400"/>
      <c r="O123" s="444"/>
      <c r="P123" s="444"/>
      <c r="Q123" s="444"/>
      <c r="R123" s="444"/>
      <c r="S123" s="444"/>
      <c r="T123" s="444"/>
      <c r="U123" s="444"/>
      <c r="V123" s="444"/>
      <c r="W123" s="444"/>
      <c r="X123" s="445"/>
      <c r="Y123" s="430"/>
      <c r="Z123" s="431"/>
      <c r="AA123" s="431"/>
      <c r="AB123" s="443"/>
      <c r="AC123" s="430"/>
      <c r="AD123" s="431"/>
      <c r="AE123" s="431"/>
      <c r="AF123" s="443"/>
      <c r="AG123" s="430"/>
      <c r="AH123" s="431"/>
      <c r="AI123" s="431"/>
      <c r="AJ123" s="443"/>
      <c r="AK123" s="430"/>
      <c r="AL123" s="431"/>
      <c r="AM123" s="431"/>
      <c r="AN123" s="443"/>
    </row>
    <row r="124" spans="1:40" ht="24" customHeight="1" x14ac:dyDescent="0.25">
      <c r="A124" s="72"/>
      <c r="C124" s="376"/>
      <c r="D124" s="70"/>
      <c r="E124" s="399"/>
      <c r="F124" s="400"/>
      <c r="G124" s="400"/>
      <c r="H124" s="400"/>
      <c r="I124" s="400"/>
      <c r="J124" s="400"/>
      <c r="K124" s="400"/>
      <c r="L124" s="400"/>
      <c r="M124" s="400"/>
      <c r="N124" s="400"/>
      <c r="O124" s="444"/>
      <c r="P124" s="444"/>
      <c r="Q124" s="444"/>
      <c r="R124" s="444"/>
      <c r="S124" s="444"/>
      <c r="T124" s="444"/>
      <c r="U124" s="444"/>
      <c r="V124" s="444"/>
      <c r="W124" s="444"/>
      <c r="X124" s="445"/>
      <c r="Y124" s="430"/>
      <c r="Z124" s="431"/>
      <c r="AA124" s="431"/>
      <c r="AB124" s="443"/>
      <c r="AC124" s="430"/>
      <c r="AD124" s="431"/>
      <c r="AE124" s="431"/>
      <c r="AF124" s="443"/>
      <c r="AG124" s="430"/>
      <c r="AH124" s="431"/>
      <c r="AI124" s="431"/>
      <c r="AJ124" s="443"/>
      <c r="AK124" s="430"/>
      <c r="AL124" s="431"/>
      <c r="AM124" s="431"/>
      <c r="AN124" s="443"/>
    </row>
    <row r="125" spans="1:40" ht="24" customHeight="1" thickBot="1" x14ac:dyDescent="0.3">
      <c r="A125" s="72"/>
      <c r="C125" s="376"/>
      <c r="D125" s="70"/>
      <c r="E125" s="449"/>
      <c r="F125" s="450"/>
      <c r="G125" s="450"/>
      <c r="H125" s="450"/>
      <c r="I125" s="450"/>
      <c r="J125" s="450"/>
      <c r="K125" s="450"/>
      <c r="L125" s="450"/>
      <c r="M125" s="450"/>
      <c r="N125" s="450"/>
      <c r="O125" s="444"/>
      <c r="P125" s="444"/>
      <c r="Q125" s="444"/>
      <c r="R125" s="444"/>
      <c r="S125" s="444"/>
      <c r="T125" s="444"/>
      <c r="U125" s="444"/>
      <c r="V125" s="444"/>
      <c r="W125" s="444"/>
      <c r="X125" s="445"/>
      <c r="Y125" s="453"/>
      <c r="Z125" s="451"/>
      <c r="AA125" s="451"/>
      <c r="AB125" s="452"/>
      <c r="AC125" s="453"/>
      <c r="AD125" s="451"/>
      <c r="AE125" s="451"/>
      <c r="AF125" s="452"/>
      <c r="AG125" s="453"/>
      <c r="AH125" s="451"/>
      <c r="AI125" s="451"/>
      <c r="AJ125" s="452"/>
      <c r="AK125" s="453"/>
      <c r="AL125" s="451"/>
      <c r="AM125" s="451"/>
      <c r="AN125" s="452"/>
    </row>
    <row r="126" spans="1:40" ht="24" customHeight="1" thickBot="1" x14ac:dyDescent="0.3">
      <c r="A126" s="72"/>
      <c r="C126" s="376"/>
      <c r="D126" s="70"/>
      <c r="E126" s="446" t="s">
        <v>370</v>
      </c>
      <c r="F126" s="447"/>
      <c r="G126" s="447"/>
      <c r="H126" s="447"/>
      <c r="I126" s="447"/>
      <c r="J126" s="447"/>
      <c r="K126" s="447"/>
      <c r="L126" s="447"/>
      <c r="M126" s="447"/>
      <c r="N126" s="447"/>
      <c r="O126" s="447"/>
      <c r="P126" s="447"/>
      <c r="Q126" s="447"/>
      <c r="R126" s="447"/>
      <c r="S126" s="447"/>
      <c r="T126" s="447"/>
      <c r="U126" s="447"/>
      <c r="V126" s="447"/>
      <c r="W126" s="447"/>
      <c r="X126" s="448"/>
      <c r="Y126" s="514">
        <f>SUM(Y109:Z125)</f>
        <v>0</v>
      </c>
      <c r="Z126" s="515"/>
      <c r="AA126" s="515">
        <f t="shared" ref="AA126" si="6">SUM(AA109:AB125)</f>
        <v>0</v>
      </c>
      <c r="AB126" s="516"/>
      <c r="AC126" s="514">
        <f t="shared" ref="AC126" si="7">SUM(AC109:AD125)</f>
        <v>0</v>
      </c>
      <c r="AD126" s="515"/>
      <c r="AE126" s="515">
        <f t="shared" ref="AE126" si="8">SUM(AE109:AF125)</f>
        <v>0</v>
      </c>
      <c r="AF126" s="516"/>
      <c r="AG126" s="514">
        <f t="shared" ref="AG126" si="9">SUM(AG109:AH125)</f>
        <v>0</v>
      </c>
      <c r="AH126" s="515"/>
      <c r="AI126" s="515">
        <f t="shared" ref="AI126" si="10">SUM(AI109:AJ125)</f>
        <v>0</v>
      </c>
      <c r="AJ126" s="516"/>
      <c r="AK126" s="514">
        <f t="shared" ref="AK126" si="11">SUM(AK109:AL125)</f>
        <v>0</v>
      </c>
      <c r="AL126" s="515"/>
      <c r="AM126" s="515">
        <f t="shared" ref="AM126" si="12">SUM(AM109:AN125)</f>
        <v>0</v>
      </c>
      <c r="AN126" s="516"/>
    </row>
    <row r="127" spans="1:40" ht="26.25" customHeight="1" thickBot="1" x14ac:dyDescent="0.3">
      <c r="A127" s="72"/>
      <c r="C127" s="376"/>
      <c r="D127" s="70"/>
      <c r="E127" s="475" t="s">
        <v>371</v>
      </c>
      <c r="F127" s="476"/>
      <c r="G127" s="476"/>
      <c r="H127" s="476"/>
      <c r="I127" s="476"/>
      <c r="J127" s="476"/>
      <c r="K127" s="476"/>
      <c r="L127" s="476"/>
      <c r="M127" s="476"/>
      <c r="N127" s="476"/>
      <c r="O127" s="476"/>
      <c r="P127" s="476"/>
      <c r="Q127" s="476"/>
      <c r="R127" s="476"/>
      <c r="S127" s="476"/>
      <c r="T127" s="476"/>
      <c r="U127" s="476"/>
      <c r="V127" s="476"/>
      <c r="W127" s="476"/>
      <c r="X127" s="477"/>
      <c r="Y127" s="517" t="str">
        <f>IFERROR((AA126/Y126),"")</f>
        <v/>
      </c>
      <c r="Z127" s="518"/>
      <c r="AA127" s="518"/>
      <c r="AB127" s="519"/>
      <c r="AC127" s="517" t="str">
        <f>IFERROR((AE126/AC126),"")</f>
        <v/>
      </c>
      <c r="AD127" s="518"/>
      <c r="AE127" s="518"/>
      <c r="AF127" s="519"/>
      <c r="AG127" s="517" t="str">
        <f>IFERROR((AG126/AI126),"")</f>
        <v/>
      </c>
      <c r="AH127" s="518"/>
      <c r="AI127" s="518"/>
      <c r="AJ127" s="519"/>
      <c r="AK127" s="517" t="str">
        <f>IFERROR((AK126/AM126),"")</f>
        <v/>
      </c>
      <c r="AL127" s="518"/>
      <c r="AM127" s="518"/>
      <c r="AN127" s="519"/>
    </row>
    <row r="128" spans="1:40" ht="29.25" customHeight="1" x14ac:dyDescent="0.3">
      <c r="A128" s="72"/>
      <c r="C128" s="376"/>
      <c r="D128" s="70"/>
      <c r="E128" s="460" t="s">
        <v>372</v>
      </c>
      <c r="F128" s="460"/>
      <c r="G128" s="460"/>
      <c r="H128" s="460"/>
      <c r="I128" s="460"/>
      <c r="J128" s="460"/>
      <c r="K128" s="460"/>
      <c r="L128" s="460"/>
      <c r="M128" s="121"/>
      <c r="N128" s="121"/>
      <c r="O128" s="121"/>
      <c r="P128" s="82"/>
      <c r="Q128" s="82"/>
      <c r="R128" s="82"/>
      <c r="S128" s="82"/>
      <c r="T128" s="82"/>
      <c r="U128" s="82"/>
    </row>
    <row r="129" spans="1:25" ht="28.5" customHeight="1" x14ac:dyDescent="0.25">
      <c r="A129" s="72"/>
      <c r="C129" s="376"/>
      <c r="D129" s="70"/>
      <c r="E129" s="394" t="s">
        <v>373</v>
      </c>
      <c r="F129" s="394"/>
      <c r="G129" s="394"/>
      <c r="H129" s="394"/>
      <c r="I129" s="394"/>
      <c r="J129" s="394"/>
      <c r="K129" s="394"/>
      <c r="L129" s="394"/>
      <c r="M129" s="394"/>
      <c r="N129" s="394"/>
      <c r="O129" s="394"/>
      <c r="P129" s="394"/>
      <c r="Q129" s="394"/>
      <c r="R129" s="394"/>
      <c r="S129" s="394"/>
      <c r="T129" s="394"/>
      <c r="U129" s="394"/>
      <c r="V129" s="394"/>
      <c r="W129" s="394"/>
      <c r="X129" s="394"/>
    </row>
    <row r="130" spans="1:25" ht="18" customHeight="1" x14ac:dyDescent="0.25">
      <c r="A130" s="72"/>
      <c r="C130" s="376"/>
      <c r="D130" s="94"/>
      <c r="E130" s="122"/>
      <c r="F130" s="122"/>
      <c r="G130" s="122"/>
      <c r="H130" s="122"/>
      <c r="I130" s="122"/>
      <c r="J130" s="122"/>
      <c r="K130" s="122"/>
      <c r="L130" s="122"/>
      <c r="M130" s="122"/>
      <c r="N130" s="122"/>
      <c r="O130" s="122"/>
      <c r="P130" s="122"/>
      <c r="Q130" s="122"/>
    </row>
    <row r="131" spans="1:25" x14ac:dyDescent="0.25">
      <c r="A131" s="72"/>
    </row>
    <row r="132" spans="1:25" x14ac:dyDescent="0.25">
      <c r="A132" s="72"/>
    </row>
    <row r="133" spans="1:25" s="75" customFormat="1" x14ac:dyDescent="0.25">
      <c r="A133" s="72"/>
      <c r="B133" s="123"/>
      <c r="C133" s="124"/>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row>
    <row r="134" spans="1:25" s="75" customFormat="1" ht="22.5" customHeight="1" x14ac:dyDescent="0.25">
      <c r="A134" s="72"/>
      <c r="B134" s="374" t="s">
        <v>374</v>
      </c>
      <c r="C134" s="374"/>
      <c r="D134" s="374"/>
      <c r="E134" s="374"/>
      <c r="F134" s="374"/>
      <c r="G134" s="374"/>
      <c r="H134" s="374"/>
      <c r="I134" s="374"/>
      <c r="J134" s="374"/>
      <c r="K134" s="374"/>
      <c r="L134" s="374"/>
      <c r="M134" s="374"/>
      <c r="N134" s="374"/>
      <c r="O134" s="374"/>
      <c r="P134" s="374"/>
      <c r="Q134" s="374"/>
      <c r="R134" s="374"/>
      <c r="S134" s="374"/>
      <c r="T134" s="126"/>
      <c r="U134" s="126"/>
      <c r="V134" s="126"/>
      <c r="W134" s="126"/>
      <c r="X134" s="127"/>
      <c r="Y134" s="125"/>
    </row>
    <row r="135" spans="1:25" s="75" customFormat="1" x14ac:dyDescent="0.25">
      <c r="A135" s="72"/>
      <c r="B135" s="375">
        <v>1</v>
      </c>
      <c r="C135" s="372" t="s">
        <v>179</v>
      </c>
      <c r="D135" s="372"/>
      <c r="E135" s="372"/>
      <c r="F135" s="373"/>
      <c r="G135" s="373"/>
      <c r="H135" s="373"/>
      <c r="I135" s="373"/>
      <c r="J135" s="373"/>
      <c r="K135" s="373"/>
      <c r="L135" s="373"/>
      <c r="M135" s="373"/>
      <c r="N135" s="373"/>
      <c r="O135" s="373"/>
      <c r="P135" s="373"/>
      <c r="Q135" s="373"/>
      <c r="R135" s="373"/>
      <c r="S135" s="373"/>
      <c r="T135" s="123"/>
      <c r="U135" s="123"/>
      <c r="V135" s="123"/>
      <c r="W135" s="123"/>
      <c r="X135" s="127"/>
      <c r="Y135" s="125"/>
    </row>
    <row r="136" spans="1:25" s="75" customFormat="1" x14ac:dyDescent="0.25">
      <c r="A136" s="72"/>
      <c r="B136" s="375"/>
      <c r="C136" s="372" t="s">
        <v>1</v>
      </c>
      <c r="D136" s="372"/>
      <c r="E136" s="372"/>
      <c r="F136" s="373"/>
      <c r="G136" s="373"/>
      <c r="H136" s="373"/>
      <c r="I136" s="373"/>
      <c r="J136" s="373"/>
      <c r="K136" s="373"/>
      <c r="L136" s="373"/>
      <c r="M136" s="373"/>
      <c r="N136" s="373"/>
      <c r="O136" s="373"/>
      <c r="P136" s="373"/>
      <c r="Q136" s="373"/>
      <c r="R136" s="373"/>
      <c r="S136" s="373"/>
      <c r="T136" s="123"/>
      <c r="U136" s="123"/>
      <c r="V136" s="123"/>
      <c r="W136" s="123"/>
      <c r="X136" s="127"/>
      <c r="Y136" s="125"/>
    </row>
    <row r="137" spans="1:25" s="75" customFormat="1" x14ac:dyDescent="0.25">
      <c r="A137" s="72"/>
      <c r="B137" s="375"/>
      <c r="C137" s="372" t="s">
        <v>375</v>
      </c>
      <c r="D137" s="372"/>
      <c r="E137" s="372"/>
      <c r="F137" s="373"/>
      <c r="G137" s="373"/>
      <c r="H137" s="373"/>
      <c r="I137" s="373"/>
      <c r="J137" s="373"/>
      <c r="K137" s="373"/>
      <c r="L137" s="373"/>
      <c r="M137" s="373"/>
      <c r="N137" s="373"/>
      <c r="O137" s="373"/>
      <c r="P137" s="373"/>
      <c r="Q137" s="373"/>
      <c r="R137" s="373"/>
      <c r="S137" s="373"/>
      <c r="T137" s="123"/>
      <c r="U137" s="123"/>
      <c r="V137" s="123"/>
      <c r="W137" s="123"/>
      <c r="X137" s="127"/>
      <c r="Y137" s="125"/>
    </row>
    <row r="138" spans="1:25" s="75" customFormat="1" x14ac:dyDescent="0.25">
      <c r="A138" s="72"/>
      <c r="B138" s="375"/>
      <c r="C138" s="372" t="s">
        <v>177</v>
      </c>
      <c r="D138" s="372"/>
      <c r="E138" s="372"/>
      <c r="F138" s="373"/>
      <c r="G138" s="373"/>
      <c r="H138" s="373"/>
      <c r="I138" s="373"/>
      <c r="J138" s="373"/>
      <c r="K138" s="373"/>
      <c r="L138" s="373"/>
      <c r="M138" s="373"/>
      <c r="N138" s="373"/>
      <c r="O138" s="373"/>
      <c r="P138" s="373"/>
      <c r="Q138" s="373"/>
      <c r="R138" s="373"/>
      <c r="S138" s="373"/>
      <c r="T138" s="123"/>
      <c r="U138" s="123"/>
      <c r="V138" s="123"/>
      <c r="W138" s="123"/>
      <c r="X138" s="127"/>
      <c r="Y138" s="125"/>
    </row>
    <row r="139" spans="1:25" s="75" customFormat="1" x14ac:dyDescent="0.25">
      <c r="A139" s="72"/>
      <c r="B139" s="375"/>
      <c r="C139" s="372" t="s">
        <v>376</v>
      </c>
      <c r="D139" s="372"/>
      <c r="E139" s="372"/>
      <c r="F139" s="373"/>
      <c r="G139" s="373"/>
      <c r="H139" s="373"/>
      <c r="I139" s="373"/>
      <c r="J139" s="373"/>
      <c r="K139" s="373"/>
      <c r="L139" s="373"/>
      <c r="M139" s="373"/>
      <c r="N139" s="373"/>
      <c r="O139" s="373"/>
      <c r="P139" s="373"/>
      <c r="Q139" s="373"/>
      <c r="R139" s="373"/>
      <c r="S139" s="373"/>
      <c r="T139" s="123"/>
      <c r="U139" s="123"/>
      <c r="V139" s="123"/>
      <c r="W139" s="123"/>
      <c r="X139" s="127"/>
      <c r="Y139" s="125"/>
    </row>
    <row r="140" spans="1:25" s="75" customFormat="1" x14ac:dyDescent="0.25">
      <c r="A140" s="72"/>
      <c r="B140" s="375"/>
      <c r="C140" s="372" t="s">
        <v>180</v>
      </c>
      <c r="D140" s="372"/>
      <c r="E140" s="372"/>
      <c r="F140" s="373"/>
      <c r="G140" s="373"/>
      <c r="H140" s="373"/>
      <c r="I140" s="373"/>
      <c r="J140" s="373"/>
      <c r="K140" s="373"/>
      <c r="L140" s="373"/>
      <c r="M140" s="373"/>
      <c r="N140" s="373"/>
      <c r="O140" s="373"/>
      <c r="P140" s="373"/>
      <c r="Q140" s="373"/>
      <c r="R140" s="373"/>
      <c r="S140" s="373"/>
      <c r="T140" s="123"/>
      <c r="U140" s="123"/>
      <c r="V140" s="123"/>
      <c r="W140" s="123"/>
      <c r="X140" s="127"/>
      <c r="Y140" s="125"/>
    </row>
    <row r="141" spans="1:25" s="75" customFormat="1" x14ac:dyDescent="0.25">
      <c r="A141" s="72"/>
      <c r="B141" s="375"/>
      <c r="C141" s="372" t="s">
        <v>377</v>
      </c>
      <c r="D141" s="372"/>
      <c r="E141" s="372"/>
      <c r="F141" s="373"/>
      <c r="G141" s="373"/>
      <c r="H141" s="373"/>
      <c r="I141" s="373"/>
      <c r="J141" s="373"/>
      <c r="K141" s="373"/>
      <c r="L141" s="373"/>
      <c r="M141" s="373"/>
      <c r="N141" s="373"/>
      <c r="O141" s="373"/>
      <c r="P141" s="373"/>
      <c r="Q141" s="373"/>
      <c r="R141" s="373"/>
      <c r="S141" s="373"/>
      <c r="T141" s="123"/>
      <c r="U141" s="123"/>
      <c r="V141" s="123"/>
      <c r="W141" s="123"/>
      <c r="X141" s="127"/>
      <c r="Y141" s="125"/>
    </row>
    <row r="142" spans="1:25" s="75" customFormat="1" x14ac:dyDescent="0.25">
      <c r="A142" s="72"/>
      <c r="B142" s="123"/>
      <c r="C142" s="124"/>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row>
    <row r="143" spans="1:25" x14ac:dyDescent="0.25">
      <c r="A143" s="72"/>
    </row>
    <row r="144" spans="1:25" x14ac:dyDescent="0.25">
      <c r="A144" s="72"/>
    </row>
    <row r="145" spans="1:1" x14ac:dyDescent="0.25">
      <c r="A145" s="72"/>
    </row>
  </sheetData>
  <sheetProtection algorithmName="SHA-512" hashValue="+JHvZeOkiFNi0h3fXEZPMhaInu/DWQW0uyIqfEfZfTajkr/VWqBb44ftSTHoS/6+KJkpxWd0RLN/iykGoPFWhQ==" saltValue="n6Uw49nxrQ5/tRJOARaHTg==" spinCount="100000" sheet="1" insertRows="0"/>
  <mergeCells count="641">
    <mergeCell ref="H13:P13"/>
    <mergeCell ref="Q13:Z13"/>
    <mergeCell ref="AA13:AI13"/>
    <mergeCell ref="C17:G17"/>
    <mergeCell ref="H17:P17"/>
    <mergeCell ref="Q17:Z17"/>
    <mergeCell ref="AA17:AI17"/>
    <mergeCell ref="AJ17:AT17"/>
    <mergeCell ref="C14:G14"/>
    <mergeCell ref="R14:Z15"/>
    <mergeCell ref="AB14:AI15"/>
    <mergeCell ref="AK14:AT15"/>
    <mergeCell ref="C15:G15"/>
    <mergeCell ref="C16:G16"/>
    <mergeCell ref="H16:P16"/>
    <mergeCell ref="Q16:Z16"/>
    <mergeCell ref="AA16:AI16"/>
    <mergeCell ref="AJ16:AT16"/>
    <mergeCell ref="I14:P15"/>
    <mergeCell ref="B1:E1"/>
    <mergeCell ref="F1:AT1"/>
    <mergeCell ref="B2:AT2"/>
    <mergeCell ref="B3:U3"/>
    <mergeCell ref="V3:AT3"/>
    <mergeCell ref="B4:AT4"/>
    <mergeCell ref="F6:G6"/>
    <mergeCell ref="F7:G7"/>
    <mergeCell ref="D12:E12"/>
    <mergeCell ref="H12:P12"/>
    <mergeCell ref="Q12:Z12"/>
    <mergeCell ref="AA12:AI12"/>
    <mergeCell ref="AJ12:AT12"/>
    <mergeCell ref="AK124:AL124"/>
    <mergeCell ref="AM124:AN124"/>
    <mergeCell ref="AK125:AL125"/>
    <mergeCell ref="AM125:AN125"/>
    <mergeCell ref="AE126:AF126"/>
    <mergeCell ref="AG126:AH126"/>
    <mergeCell ref="AI126:AJ126"/>
    <mergeCell ref="AK126:AL126"/>
    <mergeCell ref="AM126:AN126"/>
    <mergeCell ref="AI124:AJ124"/>
    <mergeCell ref="AG125:AH125"/>
    <mergeCell ref="AI125:AJ125"/>
    <mergeCell ref="AG124:AH124"/>
    <mergeCell ref="AM119:AN119"/>
    <mergeCell ref="AK120:AL120"/>
    <mergeCell ref="AM120:AN120"/>
    <mergeCell ref="AK121:AL121"/>
    <mergeCell ref="AM121:AN121"/>
    <mergeCell ref="AK122:AL122"/>
    <mergeCell ref="AM122:AN122"/>
    <mergeCell ref="AK123:AL123"/>
    <mergeCell ref="AM123:AN123"/>
    <mergeCell ref="AK119:AL119"/>
    <mergeCell ref="AK109:AL109"/>
    <mergeCell ref="AM109:AN109"/>
    <mergeCell ref="AK110:AL110"/>
    <mergeCell ref="AM110:AN110"/>
    <mergeCell ref="AK111:AL111"/>
    <mergeCell ref="AM111:AN111"/>
    <mergeCell ref="AK112:AL112"/>
    <mergeCell ref="AM112:AN112"/>
    <mergeCell ref="AK113:AL113"/>
    <mergeCell ref="AM113:AN113"/>
    <mergeCell ref="AK114:AL114"/>
    <mergeCell ref="AM114:AN114"/>
    <mergeCell ref="AK115:AL115"/>
    <mergeCell ref="AM115:AN115"/>
    <mergeCell ref="AK116:AL116"/>
    <mergeCell ref="AM116:AN116"/>
    <mergeCell ref="AK117:AL117"/>
    <mergeCell ref="AM117:AN117"/>
    <mergeCell ref="AK118:AL118"/>
    <mergeCell ref="AM118:AN118"/>
    <mergeCell ref="AI119:AJ119"/>
    <mergeCell ref="AG120:AH120"/>
    <mergeCell ref="AI120:AJ120"/>
    <mergeCell ref="AG121:AH121"/>
    <mergeCell ref="AI121:AJ121"/>
    <mergeCell ref="AG122:AH122"/>
    <mergeCell ref="AI122:AJ122"/>
    <mergeCell ref="AG123:AH123"/>
    <mergeCell ref="AI123:AJ123"/>
    <mergeCell ref="AG119:AH119"/>
    <mergeCell ref="AI114:AJ114"/>
    <mergeCell ref="AG115:AH115"/>
    <mergeCell ref="AI115:AJ115"/>
    <mergeCell ref="AG116:AH116"/>
    <mergeCell ref="AI116:AJ116"/>
    <mergeCell ref="AG117:AH117"/>
    <mergeCell ref="AI117:AJ117"/>
    <mergeCell ref="AG118:AH118"/>
    <mergeCell ref="AI118:AJ118"/>
    <mergeCell ref="AG114:AH114"/>
    <mergeCell ref="AI109:AJ109"/>
    <mergeCell ref="AG110:AH110"/>
    <mergeCell ref="AI110:AJ110"/>
    <mergeCell ref="AG111:AH111"/>
    <mergeCell ref="AI111:AJ111"/>
    <mergeCell ref="AG112:AH112"/>
    <mergeCell ref="AI112:AJ112"/>
    <mergeCell ref="AG113:AH113"/>
    <mergeCell ref="AI113:AJ113"/>
    <mergeCell ref="AG109:AH109"/>
    <mergeCell ref="AE108:AF108"/>
    <mergeCell ref="AE118:AF118"/>
    <mergeCell ref="AE119:AF119"/>
    <mergeCell ref="AE120:AF120"/>
    <mergeCell ref="AE121:AF121"/>
    <mergeCell ref="AE122:AF122"/>
    <mergeCell ref="AE123:AF123"/>
    <mergeCell ref="AE124:AF124"/>
    <mergeCell ref="AE125:AF125"/>
    <mergeCell ref="AE109:AF109"/>
    <mergeCell ref="AE110:AF110"/>
    <mergeCell ref="AE111:AF111"/>
    <mergeCell ref="AE112:AF112"/>
    <mergeCell ref="AE113:AF113"/>
    <mergeCell ref="AE114:AF114"/>
    <mergeCell ref="AE115:AF115"/>
    <mergeCell ref="AE116:AF116"/>
    <mergeCell ref="AE117:AF117"/>
    <mergeCell ref="E127:X127"/>
    <mergeCell ref="O61:P62"/>
    <mergeCell ref="Q61:R62"/>
    <mergeCell ref="Q63:R63"/>
    <mergeCell ref="Q64:R64"/>
    <mergeCell ref="Q65:R65"/>
    <mergeCell ref="Q66:R66"/>
    <mergeCell ref="Q67:R67"/>
    <mergeCell ref="Q68:R68"/>
    <mergeCell ref="Q69:R69"/>
    <mergeCell ref="Q70:R70"/>
    <mergeCell ref="Q71:R71"/>
    <mergeCell ref="Q72:R72"/>
    <mergeCell ref="Q73:R73"/>
    <mergeCell ref="Q74:R74"/>
    <mergeCell ref="Q75:R75"/>
    <mergeCell ref="Q76:R76"/>
    <mergeCell ref="Q77:R77"/>
    <mergeCell ref="Q78:R78"/>
    <mergeCell ref="Q79:R79"/>
    <mergeCell ref="S61:T62"/>
    <mergeCell ref="U61:V62"/>
    <mergeCell ref="U93:V93"/>
    <mergeCell ref="U94:V94"/>
    <mergeCell ref="E128:L128"/>
    <mergeCell ref="E109:N109"/>
    <mergeCell ref="E110:N110"/>
    <mergeCell ref="E111:N111"/>
    <mergeCell ref="E112:N112"/>
    <mergeCell ref="E113:N113"/>
    <mergeCell ref="E106:N108"/>
    <mergeCell ref="O106:X108"/>
    <mergeCell ref="O109:X109"/>
    <mergeCell ref="O110:X110"/>
    <mergeCell ref="O111:X111"/>
    <mergeCell ref="O112:X112"/>
    <mergeCell ref="O113:X113"/>
    <mergeCell ref="O114:X114"/>
    <mergeCell ref="O115:X115"/>
    <mergeCell ref="O116:X116"/>
    <mergeCell ref="O117:X117"/>
    <mergeCell ref="O118:X118"/>
    <mergeCell ref="O119:X119"/>
    <mergeCell ref="O120:X120"/>
    <mergeCell ref="O121:X121"/>
    <mergeCell ref="O122:X122"/>
    <mergeCell ref="O123:X123"/>
    <mergeCell ref="O124:X124"/>
    <mergeCell ref="E82:N82"/>
    <mergeCell ref="AA120:AB120"/>
    <mergeCell ref="AC120:AD120"/>
    <mergeCell ref="AA121:AB121"/>
    <mergeCell ref="AC121:AD121"/>
    <mergeCell ref="AA122:AB122"/>
    <mergeCell ref="AC122:AD122"/>
    <mergeCell ref="AA123:AB123"/>
    <mergeCell ref="AC123:AD123"/>
    <mergeCell ref="AC115:AD115"/>
    <mergeCell ref="AA116:AB116"/>
    <mergeCell ref="AC116:AD116"/>
    <mergeCell ref="AA117:AB117"/>
    <mergeCell ref="AC117:AD117"/>
    <mergeCell ref="Y122:Z122"/>
    <mergeCell ref="Y106:AN106"/>
    <mergeCell ref="Y107:AB107"/>
    <mergeCell ref="AC107:AF107"/>
    <mergeCell ref="AG107:AJ107"/>
    <mergeCell ref="AK107:AN107"/>
    <mergeCell ref="AK108:AL108"/>
    <mergeCell ref="AM108:AN108"/>
    <mergeCell ref="AI108:AJ108"/>
    <mergeCell ref="AG108:AH108"/>
    <mergeCell ref="Y123:Z123"/>
    <mergeCell ref="O125:X125"/>
    <mergeCell ref="E126:X126"/>
    <mergeCell ref="Y119:Z119"/>
    <mergeCell ref="Y120:Z120"/>
    <mergeCell ref="Y121:Z121"/>
    <mergeCell ref="AA118:AB118"/>
    <mergeCell ref="AC118:AD118"/>
    <mergeCell ref="AA119:AB119"/>
    <mergeCell ref="AC119:AD119"/>
    <mergeCell ref="E125:N125"/>
    <mergeCell ref="AA125:AB125"/>
    <mergeCell ref="AC125:AD125"/>
    <mergeCell ref="AA126:AB126"/>
    <mergeCell ref="AC126:AD126"/>
    <mergeCell ref="AA124:AB124"/>
    <mergeCell ref="AC124:AD124"/>
    <mergeCell ref="Y124:Z124"/>
    <mergeCell ref="Y125:Z125"/>
    <mergeCell ref="Y126:Z126"/>
    <mergeCell ref="E120:N120"/>
    <mergeCell ref="E121:N121"/>
    <mergeCell ref="E122:N122"/>
    <mergeCell ref="E123:N123"/>
    <mergeCell ref="Y116:Z116"/>
    <mergeCell ref="Y117:Z117"/>
    <mergeCell ref="Y118:Z118"/>
    <mergeCell ref="AA108:AB108"/>
    <mergeCell ref="AC108:AD108"/>
    <mergeCell ref="AA109:AB109"/>
    <mergeCell ref="AC109:AD109"/>
    <mergeCell ref="AA110:AB110"/>
    <mergeCell ref="AC110:AD110"/>
    <mergeCell ref="AA111:AB111"/>
    <mergeCell ref="AC111:AD111"/>
    <mergeCell ref="AA112:AB112"/>
    <mergeCell ref="AC112:AD112"/>
    <mergeCell ref="AA113:AB113"/>
    <mergeCell ref="AC113:AD113"/>
    <mergeCell ref="AA114:AB114"/>
    <mergeCell ref="AC114:AD114"/>
    <mergeCell ref="AA115:AB115"/>
    <mergeCell ref="Y108:Z108"/>
    <mergeCell ref="Y109:Z109"/>
    <mergeCell ref="Y110:Z110"/>
    <mergeCell ref="Y111:Z111"/>
    <mergeCell ref="Y112:Z112"/>
    <mergeCell ref="Y113:Z113"/>
    <mergeCell ref="Y114:Z114"/>
    <mergeCell ref="Y115:Z115"/>
    <mergeCell ref="Q100:R100"/>
    <mergeCell ref="Q101:R101"/>
    <mergeCell ref="Q102:R102"/>
    <mergeCell ref="S102:T102"/>
    <mergeCell ref="E100:N100"/>
    <mergeCell ref="E101:N101"/>
    <mergeCell ref="E102:N102"/>
    <mergeCell ref="O102:P102"/>
    <mergeCell ref="U102:V102"/>
    <mergeCell ref="O100:P100"/>
    <mergeCell ref="O101:P101"/>
    <mergeCell ref="E114:N114"/>
    <mergeCell ref="E115:N115"/>
    <mergeCell ref="U95:V95"/>
    <mergeCell ref="U96:V96"/>
    <mergeCell ref="U97:V97"/>
    <mergeCell ref="U98:V98"/>
    <mergeCell ref="U99:V99"/>
    <mergeCell ref="U100:V100"/>
    <mergeCell ref="U101:V101"/>
    <mergeCell ref="S100:T100"/>
    <mergeCell ref="S101:T101"/>
    <mergeCell ref="S84:T84"/>
    <mergeCell ref="S85:T85"/>
    <mergeCell ref="S86:T86"/>
    <mergeCell ref="S87:T87"/>
    <mergeCell ref="S88:T88"/>
    <mergeCell ref="S89:T89"/>
    <mergeCell ref="S90:T90"/>
    <mergeCell ref="S91:T91"/>
    <mergeCell ref="S92:T92"/>
    <mergeCell ref="Q94:R94"/>
    <mergeCell ref="Q95:R95"/>
    <mergeCell ref="Q96:R96"/>
    <mergeCell ref="Q97:R97"/>
    <mergeCell ref="Q98:R98"/>
    <mergeCell ref="Q99:R99"/>
    <mergeCell ref="S93:T93"/>
    <mergeCell ref="S94:T94"/>
    <mergeCell ref="S95:T95"/>
    <mergeCell ref="S96:T96"/>
    <mergeCell ref="S97:T97"/>
    <mergeCell ref="S98:T98"/>
    <mergeCell ref="S99:T99"/>
    <mergeCell ref="O85:P85"/>
    <mergeCell ref="O86:P86"/>
    <mergeCell ref="O87:P87"/>
    <mergeCell ref="O88:P88"/>
    <mergeCell ref="O89:P89"/>
    <mergeCell ref="O90:P90"/>
    <mergeCell ref="O91:P91"/>
    <mergeCell ref="O92:P92"/>
    <mergeCell ref="Q93:R93"/>
    <mergeCell ref="E93:N93"/>
    <mergeCell ref="E94:N94"/>
    <mergeCell ref="E95:N95"/>
    <mergeCell ref="E96:N96"/>
    <mergeCell ref="E97:N97"/>
    <mergeCell ref="E98:N98"/>
    <mergeCell ref="E99:N99"/>
    <mergeCell ref="O93:P93"/>
    <mergeCell ref="O94:P94"/>
    <mergeCell ref="O95:P95"/>
    <mergeCell ref="O96:P96"/>
    <mergeCell ref="O97:P97"/>
    <mergeCell ref="O98:P98"/>
    <mergeCell ref="O99:P99"/>
    <mergeCell ref="U89:V89"/>
    <mergeCell ref="U90:V90"/>
    <mergeCell ref="E91:N91"/>
    <mergeCell ref="E92:N92"/>
    <mergeCell ref="Q91:R91"/>
    <mergeCell ref="Q92:R92"/>
    <mergeCell ref="U91:V91"/>
    <mergeCell ref="U92:V92"/>
    <mergeCell ref="E84:N84"/>
    <mergeCell ref="E85:N85"/>
    <mergeCell ref="E86:N86"/>
    <mergeCell ref="E87:N87"/>
    <mergeCell ref="E88:N88"/>
    <mergeCell ref="E89:N89"/>
    <mergeCell ref="E90:N90"/>
    <mergeCell ref="Q84:R84"/>
    <mergeCell ref="Q85:R85"/>
    <mergeCell ref="Q86:R86"/>
    <mergeCell ref="Q87:R87"/>
    <mergeCell ref="Q89:R89"/>
    <mergeCell ref="Q90:R90"/>
    <mergeCell ref="U84:V84"/>
    <mergeCell ref="U85:V85"/>
    <mergeCell ref="O84:P84"/>
    <mergeCell ref="AA75:AB75"/>
    <mergeCell ref="AC75:AD75"/>
    <mergeCell ref="AA76:AB76"/>
    <mergeCell ref="AC76:AD76"/>
    <mergeCell ref="AA77:AB77"/>
    <mergeCell ref="AC77:AD77"/>
    <mergeCell ref="AA78:AB78"/>
    <mergeCell ref="AC78:AD78"/>
    <mergeCell ref="AA79:AB79"/>
    <mergeCell ref="AC79:AD79"/>
    <mergeCell ref="W77:X77"/>
    <mergeCell ref="Y77:Z77"/>
    <mergeCell ref="W78:X78"/>
    <mergeCell ref="Y78:Z78"/>
    <mergeCell ref="W79:X79"/>
    <mergeCell ref="Y79:Z79"/>
    <mergeCell ref="S79:T79"/>
    <mergeCell ref="U79:V79"/>
    <mergeCell ref="S78:T78"/>
    <mergeCell ref="U78:V78"/>
    <mergeCell ref="AA71:AB71"/>
    <mergeCell ref="AC71:AD71"/>
    <mergeCell ref="AA72:AB72"/>
    <mergeCell ref="AC72:AD72"/>
    <mergeCell ref="AA73:AB73"/>
    <mergeCell ref="AC73:AD73"/>
    <mergeCell ref="AA74:AB74"/>
    <mergeCell ref="AC74:AD74"/>
    <mergeCell ref="Q88:R88"/>
    <mergeCell ref="U86:V86"/>
    <mergeCell ref="U87:V87"/>
    <mergeCell ref="U88:V88"/>
    <mergeCell ref="W71:X71"/>
    <mergeCell ref="Y71:Z71"/>
    <mergeCell ref="W72:X72"/>
    <mergeCell ref="U74:V74"/>
    <mergeCell ref="S75:T75"/>
    <mergeCell ref="U75:V75"/>
    <mergeCell ref="S76:T76"/>
    <mergeCell ref="U76:V76"/>
    <mergeCell ref="S77:T77"/>
    <mergeCell ref="U77:V77"/>
    <mergeCell ref="Y72:Z72"/>
    <mergeCell ref="W73:X73"/>
    <mergeCell ref="AA62:AB62"/>
    <mergeCell ref="AC62:AD62"/>
    <mergeCell ref="AA63:AB63"/>
    <mergeCell ref="AC63:AD63"/>
    <mergeCell ref="AA64:AB64"/>
    <mergeCell ref="AC64:AD64"/>
    <mergeCell ref="AA65:AB65"/>
    <mergeCell ref="AC65:AD65"/>
    <mergeCell ref="AA66:AB66"/>
    <mergeCell ref="AC66:AD66"/>
    <mergeCell ref="AA67:AB67"/>
    <mergeCell ref="AC67:AD67"/>
    <mergeCell ref="AA68:AB68"/>
    <mergeCell ref="AC68:AD68"/>
    <mergeCell ref="AA69:AB69"/>
    <mergeCell ref="AC69:AD69"/>
    <mergeCell ref="AA70:AB70"/>
    <mergeCell ref="AC70:AD70"/>
    <mergeCell ref="W62:X62"/>
    <mergeCell ref="Y62:Z62"/>
    <mergeCell ref="W63:X63"/>
    <mergeCell ref="Y63:Z63"/>
    <mergeCell ref="W64:X64"/>
    <mergeCell ref="Y64:Z64"/>
    <mergeCell ref="W65:X65"/>
    <mergeCell ref="Y65:Z65"/>
    <mergeCell ref="W66:X66"/>
    <mergeCell ref="Y66:Z66"/>
    <mergeCell ref="W67:X67"/>
    <mergeCell ref="Y67:Z67"/>
    <mergeCell ref="W68:X68"/>
    <mergeCell ref="Y68:Z68"/>
    <mergeCell ref="W69:X69"/>
    <mergeCell ref="Y69:Z69"/>
    <mergeCell ref="W70:X70"/>
    <mergeCell ref="Y70:Z70"/>
    <mergeCell ref="Y73:Z73"/>
    <mergeCell ref="W74:X74"/>
    <mergeCell ref="Y74:Z74"/>
    <mergeCell ref="W75:X75"/>
    <mergeCell ref="Y75:Z75"/>
    <mergeCell ref="W76:X76"/>
    <mergeCell ref="Y76:Z76"/>
    <mergeCell ref="E78:N78"/>
    <mergeCell ref="E79:N79"/>
    <mergeCell ref="S63:T63"/>
    <mergeCell ref="U63:V63"/>
    <mergeCell ref="S64:T64"/>
    <mergeCell ref="U64:V64"/>
    <mergeCell ref="S65:T65"/>
    <mergeCell ref="U65:V65"/>
    <mergeCell ref="S66:T66"/>
    <mergeCell ref="U66:V66"/>
    <mergeCell ref="S67:T67"/>
    <mergeCell ref="U67:V67"/>
    <mergeCell ref="S68:T68"/>
    <mergeCell ref="U68:V68"/>
    <mergeCell ref="S69:T69"/>
    <mergeCell ref="U69:V69"/>
    <mergeCell ref="S70:T70"/>
    <mergeCell ref="E65:N65"/>
    <mergeCell ref="E66:N66"/>
    <mergeCell ref="E67:N67"/>
    <mergeCell ref="E68:N68"/>
    <mergeCell ref="E69:N69"/>
    <mergeCell ref="E70:N70"/>
    <mergeCell ref="E71:N71"/>
    <mergeCell ref="E72:N72"/>
    <mergeCell ref="E73:N73"/>
    <mergeCell ref="E77:N77"/>
    <mergeCell ref="O63:P63"/>
    <mergeCell ref="O64:P64"/>
    <mergeCell ref="O65:P65"/>
    <mergeCell ref="O66:P66"/>
    <mergeCell ref="O67:P67"/>
    <mergeCell ref="O68:P68"/>
    <mergeCell ref="O69:P69"/>
    <mergeCell ref="O70:P70"/>
    <mergeCell ref="O71:P71"/>
    <mergeCell ref="O72:P72"/>
    <mergeCell ref="O73:P73"/>
    <mergeCell ref="O74:P74"/>
    <mergeCell ref="O75:P75"/>
    <mergeCell ref="O76:P76"/>
    <mergeCell ref="O77:P77"/>
    <mergeCell ref="E74:N74"/>
    <mergeCell ref="E75:N75"/>
    <mergeCell ref="E76:N76"/>
    <mergeCell ref="U41:V41"/>
    <mergeCell ref="U42:V42"/>
    <mergeCell ref="U43:V43"/>
    <mergeCell ref="U44:V44"/>
    <mergeCell ref="U45:V45"/>
    <mergeCell ref="U46:V46"/>
    <mergeCell ref="U47:V47"/>
    <mergeCell ref="O78:P78"/>
    <mergeCell ref="O79:P79"/>
    <mergeCell ref="S71:T71"/>
    <mergeCell ref="U71:V71"/>
    <mergeCell ref="S72:T72"/>
    <mergeCell ref="U72:V72"/>
    <mergeCell ref="S73:T73"/>
    <mergeCell ref="U73:V73"/>
    <mergeCell ref="S74:T74"/>
    <mergeCell ref="U48:V48"/>
    <mergeCell ref="U49:V49"/>
    <mergeCell ref="Q57:R57"/>
    <mergeCell ref="Q51:R51"/>
    <mergeCell ref="Q50:R50"/>
    <mergeCell ref="Q49:R49"/>
    <mergeCell ref="Q48:R48"/>
    <mergeCell ref="S41:T41"/>
    <mergeCell ref="S42:T42"/>
    <mergeCell ref="S43:T43"/>
    <mergeCell ref="S44:T44"/>
    <mergeCell ref="S53:T53"/>
    <mergeCell ref="S54:T54"/>
    <mergeCell ref="S55:T55"/>
    <mergeCell ref="U50:V50"/>
    <mergeCell ref="S57:T57"/>
    <mergeCell ref="S52:T52"/>
    <mergeCell ref="S51:T51"/>
    <mergeCell ref="S50:T50"/>
    <mergeCell ref="S49:T49"/>
    <mergeCell ref="S48:T48"/>
    <mergeCell ref="S47:T47"/>
    <mergeCell ref="S46:T46"/>
    <mergeCell ref="S45:T45"/>
    <mergeCell ref="Q55:R55"/>
    <mergeCell ref="Q56:R56"/>
    <mergeCell ref="S56:T56"/>
    <mergeCell ref="U70:V70"/>
    <mergeCell ref="U51:V51"/>
    <mergeCell ref="U52:V52"/>
    <mergeCell ref="U53:V53"/>
    <mergeCell ref="U54:V54"/>
    <mergeCell ref="U55:V55"/>
    <mergeCell ref="U56:V56"/>
    <mergeCell ref="U57:V57"/>
    <mergeCell ref="U58:V58"/>
    <mergeCell ref="S58:T58"/>
    <mergeCell ref="O41:P41"/>
    <mergeCell ref="O42:P42"/>
    <mergeCell ref="O43:P43"/>
    <mergeCell ref="O44:P44"/>
    <mergeCell ref="O53:P53"/>
    <mergeCell ref="O54:P54"/>
    <mergeCell ref="Q41:R41"/>
    <mergeCell ref="Q42:R42"/>
    <mergeCell ref="Q43:R43"/>
    <mergeCell ref="Q44:R44"/>
    <mergeCell ref="Q53:R53"/>
    <mergeCell ref="Q54:R54"/>
    <mergeCell ref="E25:N25"/>
    <mergeCell ref="O25:P25"/>
    <mergeCell ref="O26:P26"/>
    <mergeCell ref="O27:P27"/>
    <mergeCell ref="O28:P28"/>
    <mergeCell ref="O29:P29"/>
    <mergeCell ref="O30:P30"/>
    <mergeCell ref="E26:N26"/>
    <mergeCell ref="E27:N27"/>
    <mergeCell ref="E28:N28"/>
    <mergeCell ref="E29:N29"/>
    <mergeCell ref="E30:N30"/>
    <mergeCell ref="E124:N124"/>
    <mergeCell ref="Q31:R31"/>
    <mergeCell ref="Q32:R32"/>
    <mergeCell ref="Q33:R33"/>
    <mergeCell ref="Q34:R34"/>
    <mergeCell ref="E40:N40"/>
    <mergeCell ref="E41:N41"/>
    <mergeCell ref="E42:N42"/>
    <mergeCell ref="E43:N43"/>
    <mergeCell ref="E44:N44"/>
    <mergeCell ref="E45:N45"/>
    <mergeCell ref="E46:N46"/>
    <mergeCell ref="E47:N47"/>
    <mergeCell ref="E48:N48"/>
    <mergeCell ref="E49:N49"/>
    <mergeCell ref="E50:N50"/>
    <mergeCell ref="E51:N51"/>
    <mergeCell ref="E52:N52"/>
    <mergeCell ref="E53:N53"/>
    <mergeCell ref="E54:N54"/>
    <mergeCell ref="Q52:R52"/>
    <mergeCell ref="Q58:R58"/>
    <mergeCell ref="E80:N80"/>
    <mergeCell ref="Q45:R45"/>
    <mergeCell ref="Q26:R26"/>
    <mergeCell ref="Q27:R27"/>
    <mergeCell ref="Q28:R28"/>
    <mergeCell ref="Q29:R29"/>
    <mergeCell ref="Q30:R30"/>
    <mergeCell ref="E116:N116"/>
    <mergeCell ref="E117:N117"/>
    <mergeCell ref="E118:N118"/>
    <mergeCell ref="E119:N119"/>
    <mergeCell ref="E55:N55"/>
    <mergeCell ref="E56:N56"/>
    <mergeCell ref="E58:N58"/>
    <mergeCell ref="E57:N57"/>
    <mergeCell ref="O55:P55"/>
    <mergeCell ref="O56:P56"/>
    <mergeCell ref="O57:P57"/>
    <mergeCell ref="O50:P50"/>
    <mergeCell ref="O49:P49"/>
    <mergeCell ref="O48:P48"/>
    <mergeCell ref="O47:P47"/>
    <mergeCell ref="O46:P46"/>
    <mergeCell ref="O45:P45"/>
    <mergeCell ref="Q47:R47"/>
    <mergeCell ref="Q46:R46"/>
    <mergeCell ref="C22:C130"/>
    <mergeCell ref="O32:P32"/>
    <mergeCell ref="O31:P31"/>
    <mergeCell ref="E38:N38"/>
    <mergeCell ref="E23:I23"/>
    <mergeCell ref="E104:O104"/>
    <mergeCell ref="E60:N60"/>
    <mergeCell ref="E61:N62"/>
    <mergeCell ref="E63:N63"/>
    <mergeCell ref="E64:N64"/>
    <mergeCell ref="O52:P52"/>
    <mergeCell ref="O51:P51"/>
    <mergeCell ref="O35:P35"/>
    <mergeCell ref="E35:N35"/>
    <mergeCell ref="O34:P34"/>
    <mergeCell ref="O33:P33"/>
    <mergeCell ref="E31:N31"/>
    <mergeCell ref="E32:N32"/>
    <mergeCell ref="E33:N33"/>
    <mergeCell ref="E34:N34"/>
    <mergeCell ref="O58:P58"/>
    <mergeCell ref="E129:X129"/>
    <mergeCell ref="E36:N36"/>
    <mergeCell ref="E59:N59"/>
    <mergeCell ref="Q25:R25"/>
    <mergeCell ref="Q35:R35"/>
    <mergeCell ref="D61:D62"/>
    <mergeCell ref="Y127:AB127"/>
    <mergeCell ref="AC127:AF127"/>
    <mergeCell ref="AG127:AJ127"/>
    <mergeCell ref="AK127:AN127"/>
    <mergeCell ref="AJ13:AT13"/>
    <mergeCell ref="C141:E141"/>
    <mergeCell ref="F141:S141"/>
    <mergeCell ref="C138:E138"/>
    <mergeCell ref="F138:S138"/>
    <mergeCell ref="C139:E139"/>
    <mergeCell ref="F139:S139"/>
    <mergeCell ref="C140:E140"/>
    <mergeCell ref="F140:S140"/>
    <mergeCell ref="B134:S134"/>
    <mergeCell ref="B135:B141"/>
    <mergeCell ref="C135:E135"/>
    <mergeCell ref="F135:S135"/>
    <mergeCell ref="C136:E136"/>
    <mergeCell ref="F136:S136"/>
    <mergeCell ref="C137:E137"/>
    <mergeCell ref="F137:S137"/>
  </mergeCells>
  <conditionalFormatting sqref="E127">
    <cfRule type="containsText" dxfId="13" priority="9" operator="containsText" text="ERROR">
      <formula>NOT(ISERROR(SEARCH("ERROR",E127)))</formula>
    </cfRule>
  </conditionalFormatting>
  <conditionalFormatting sqref="H15">
    <cfRule type="expression" dxfId="12" priority="4">
      <formula>$H$14="NO APLICA"</formula>
    </cfRule>
  </conditionalFormatting>
  <conditionalFormatting sqref="H16:I16">
    <cfRule type="expression" dxfId="11" priority="7">
      <formula>$H$15="SI SE REPORTA"</formula>
    </cfRule>
  </conditionalFormatting>
  <conditionalFormatting sqref="Q15">
    <cfRule type="expression" dxfId="10" priority="3">
      <formula>$Q$14="NO APLICA"</formula>
    </cfRule>
  </conditionalFormatting>
  <conditionalFormatting sqref="Q16">
    <cfRule type="expression" dxfId="9" priority="8" stopIfTrue="1">
      <formula>$Q$15="SI SE REPORTA"</formula>
    </cfRule>
  </conditionalFormatting>
  <conditionalFormatting sqref="X46:X51 Z46:Z51 AB46:AC51 AE46:AE51 AG46:AG51 AI46:AI51 W100:AI102 P103:AI105 Y106">
    <cfRule type="cellIs" dxfId="8" priority="21" operator="between">
      <formula>1.01</formula>
      <formula>1000</formula>
    </cfRule>
  </conditionalFormatting>
  <conditionalFormatting sqref="AA15">
    <cfRule type="expression" dxfId="7" priority="2">
      <formula>$AA$14="NO APLICA"</formula>
    </cfRule>
  </conditionalFormatting>
  <conditionalFormatting sqref="AA16">
    <cfRule type="expression" dxfId="6" priority="6" stopIfTrue="1">
      <formula>$AA$15="SI SE REPORTA"</formula>
    </cfRule>
  </conditionalFormatting>
  <conditionalFormatting sqref="AJ15">
    <cfRule type="expression" dxfId="5" priority="1">
      <formula>$AJ$14="NO APLICA"</formula>
    </cfRule>
  </conditionalFormatting>
  <conditionalFormatting sqref="AJ16">
    <cfRule type="expression" dxfId="4" priority="5" stopIfTrue="1">
      <formula>$AJ$15="SI SE REPORTA"</formula>
    </cfRule>
  </conditionalFormatting>
  <conditionalFormatting sqref="AJ46:AN51">
    <cfRule type="cellIs" dxfId="3" priority="19" operator="equal">
      <formula>0</formula>
    </cfRule>
  </conditionalFormatting>
  <conditionalFormatting sqref="AJ100:AR105 AO106:AR106">
    <cfRule type="cellIs" dxfId="2" priority="16" operator="equal">
      <formula>0</formula>
    </cfRule>
  </conditionalFormatting>
  <conditionalFormatting sqref="AN46:AN51">
    <cfRule type="containsText" dxfId="1" priority="20" operator="containsText" text="ERROR">
      <formula>NOT(ISERROR(SEARCH("ERROR",AN46)))</formula>
    </cfRule>
  </conditionalFormatting>
  <conditionalFormatting sqref="AN100:AR105 AO106:AR106">
    <cfRule type="containsText" dxfId="0" priority="17" operator="containsText" text="ERROR">
      <formula>NOT(ISERROR(SEARCH("ERROR",AN100)))</formula>
    </cfRule>
  </conditionalFormatting>
  <dataValidations count="15">
    <dataValidation type="custom" showInputMessage="1" showErrorMessage="1" error="El POMIUAC no ha sido adoptado, el avance en el proceso de formulación es inferior a 100%" sqref="AO100:AQ106" xr:uid="{9EE33394-8AAF-4F73-82B3-4620E35AA892}">
      <formula1>$AN$100&lt;100%</formula1>
    </dataValidation>
    <dataValidation type="list" allowBlank="1" showInputMessage="1" showErrorMessage="1" sqref="Q38:Q39" xr:uid="{1508BF56-AF77-425A-B1A8-DEDBB42B951C}">
      <formula1>"Si, No"</formula1>
    </dataValidation>
    <dataValidation type="custom" allowBlank="1" showInputMessage="1" showErrorMessage="1" error="La suma de la programación no puede ser superior a 19%" sqref="AC46:AI51 AC100:AI105" xr:uid="{6B4F08CD-47D7-4CC5-8D5B-94B980550BFA}">
      <formula1>SUM($AC46:$AI46)&lt;=$AC$44</formula1>
    </dataValidation>
    <dataValidation allowBlank="1" showInputMessage="1" showErrorMessage="1" sqref="E127" xr:uid="{72B02460-08A4-4EB1-884F-83F0AD142634}"/>
    <dataValidation type="list" allowBlank="1" showInputMessage="1" showErrorMessage="1" sqref="R36:S39" xr:uid="{925A97E8-115B-4464-9ADD-19D9BB3F18B9}">
      <formula1>"Preconsulta, Consulta, Protocolización de Acuerdos"</formula1>
    </dataValidation>
    <dataValidation type="custom" allowBlank="1" showInputMessage="1" showErrorMessage="1" error="La suma de la programación no puede ser superior a 17" sqref="X46:AB51" xr:uid="{42A5B53D-D15F-49D8-91A8-5B28105D2316}">
      <formula1>SUM($X46:$AB46)&lt;=#REF!</formula1>
    </dataValidation>
    <dataValidation type="custom" allowBlank="1" showInputMessage="1" showErrorMessage="1" error="La suma de la programación no puede ser superior a 17%" sqref="W100:AB105 V103:V105" xr:uid="{8A4B8359-B79E-4D0A-8B2E-FDD0A5CAE02A}">
      <formula1>SUM($V100:$AB100)&lt;=#REF!</formula1>
    </dataValidation>
    <dataValidation type="custom" allowBlank="1" showInputMessage="1" showErrorMessage="1" error="La suma de la programación no puede ser superior a 43%" sqref="P103:U105" xr:uid="{D57A3F93-F981-41DD-AAA7-03A82D84A1D5}">
      <formula1>SUM($O103:$U103)&lt;=#REF!</formula1>
    </dataValidation>
    <dataValidation allowBlank="1" showInputMessage="1" showErrorMessage="1" promptTitle="Nota:" prompt="No aplica, el apoyo por parte de la Autoridad Ambiental se brinda en el proceso de implementación, no en la elaboración." sqref="O32:P32 O35:P35" xr:uid="{AB010EA4-C00E-42F2-B865-92F07745F757}"/>
    <dataValidation allowBlank="1" showInputMessage="1" showErrorMessage="1" promptTitle="Linea Base" prompt="Registrar el valor acumulado del cuatrienio del último PAC" sqref="O25:R25" xr:uid="{B801BDD2-6A92-4A7C-AFB4-FE6758AB10F3}"/>
    <dataValidation allowBlank="1" showInputMessage="1" showErrorMessage="1" promptTitle="Linea de acción" prompt="Registrar las líneas de acción de la Política Nacional de Educación Ambiental a las cuales se brinda apoyo a través del Plan de Acción.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_x000a_" sqref="O106:X108" xr:uid="{62845550-F2B1-4917-8025-B3E76F59F614}"/>
    <dataValidation allowBlank="1" showInputMessage="1" showErrorMessage="1" promptTitle="Periodo de Reporte" prompt="Ingrese el año correspondiente a la vigencia fiscal que se está reportando" sqref="V3" xr:uid="{E35B437D-2E36-4B27-9934-0D9C59652642}"/>
    <dataValidation type="list" allowBlank="1" showInputMessage="1" showErrorMessage="1" errorTitle="Valor no válido" error="Por favor seleccione una opción de la lista desplegable." promptTitle="Autoridad Ambiental" prompt="Seleccione una Autoridad Ambiental de la lista" sqref="B2" xr:uid="{AD7C9403-5F98-495E-9585-0B0DCCD71C06}">
      <formula1>INDIRECT("Autoridades_Ambientales[Autoridad_Ambiental]")</formula1>
    </dataValidation>
    <dataValidation type="list" allowBlank="1" showInputMessage="1" showErrorMessage="1" sqref="AJ14 Q14 AA14 H14" xr:uid="{B80DE519-DE39-4F78-B5AD-D2E73532A32E}">
      <formula1>"SI APLICA, NO APLICA"</formula1>
    </dataValidation>
    <dataValidation type="list" allowBlank="1" showInputMessage="1" showErrorMessage="1" sqref="AJ15 Q15 AA15 H15" xr:uid="{FC4887B0-9969-474A-BEBA-0E10B82B08CC}">
      <formula1>"SI SE REPORTA, NO SE REPORTA"</formula1>
    </dataValidation>
  </dataValidations>
  <hyperlinks>
    <hyperlink ref="C9" location="'HM_EDU AMBIENTAL'!A1" display="VOLVER A LA HOJA METODOLÓGICA" xr:uid="{69C29EBC-20A8-4481-9E97-615CF88334E7}"/>
  </hyperlinks>
  <pageMargins left="0.25" right="0.25" top="0.75" bottom="0.75" header="0.3" footer="0.3"/>
  <pageSetup paperSize="178" scale="13" orientation="landscape"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81E16FC9-3CC0-45F0-886A-49D6087EC9F3}">
          <x14:formula1>
            <xm:f>Listas!$F$2:$F$18</xm:f>
          </x14:formula1>
          <xm:sqref>O109:X125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HM_EDU AMBIENTAL</vt:lpstr>
      <vt:lpstr>EDU AMBIENTAL_REPORTE</vt:lpstr>
      <vt:lpstr>acumula</vt:lpstr>
      <vt:lpstr>'HM_EDU AMBIENTAL'!Área_de_impresión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'HM_EDU AMBIENTAL'!Títulos_a_imprimir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2026-08-10T23:14:45Z</dcterms:modified>
  <cp:category/>
  <cp:contentStatus/>
</cp:coreProperties>
</file>